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bmitted Papers\2024_春採湖R1H1\図書館Swan登録用\"/>
    </mc:Choice>
  </mc:AlternateContent>
  <xr:revisionPtr revIDLastSave="0" documentId="13_ncr:1_{E17A1286-7064-48D5-B52C-0F64565F3CEA}" xr6:coauthVersionLast="47" xr6:coauthVersionMax="47" xr10:uidLastSave="{00000000-0000-0000-0000-000000000000}"/>
  <bookViews>
    <workbookView xWindow="3810" yWindow="2940" windowWidth="21600" windowHeight="11385" xr2:uid="{D4A1E4D8-3370-4030-881D-27BBF7FFB08D}"/>
  </bookViews>
  <sheets>
    <sheet name="R1H1 between 9.9-23.3 m" sheetId="1" r:id="rId1"/>
    <sheet name="R1H1 Core 16" sheetId="2" r:id="rId2"/>
  </sheets>
  <definedNames>
    <definedName name="_xlnm._FilterDatabase" localSheetId="0" hidden="1">'R1H1 between 9.9-23.3 m'!$B$1:$B$16382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78" i="1" l="1"/>
  <c r="AF77" i="1"/>
</calcChain>
</file>

<file path=xl/sharedStrings.xml><?xml version="1.0" encoding="utf-8"?>
<sst xmlns="http://schemas.openxmlformats.org/spreadsheetml/2006/main" count="124" uniqueCount="49">
  <si>
    <t>Thalassionema nitzschioides</t>
    <phoneticPr fontId="3"/>
  </si>
  <si>
    <t>Rhopalodia gibba</t>
    <phoneticPr fontId="3"/>
  </si>
  <si>
    <t>Aulacoseira ambigua</t>
    <phoneticPr fontId="3"/>
  </si>
  <si>
    <t>Fallacia forcipata</t>
  </si>
  <si>
    <t>Actinoptychus senarius</t>
  </si>
  <si>
    <t>Thalassiosira nordenskioeldii</t>
  </si>
  <si>
    <t>Fragilariopsis oceanica</t>
  </si>
  <si>
    <t>Thalassionema nitzschioides</t>
  </si>
  <si>
    <t>Cocconeis scutellum</t>
  </si>
  <si>
    <t xml:space="preserve">Paralia sulcata </t>
  </si>
  <si>
    <t>Skeletonema costatum</t>
  </si>
  <si>
    <t>Rhopalodia gibba</t>
  </si>
  <si>
    <t>Rhopalodia musculus</t>
  </si>
  <si>
    <t>Epithemia adnata</t>
  </si>
  <si>
    <t>Epithemia sorex</t>
  </si>
  <si>
    <t>Pseudostaurosira  brevistriata</t>
  </si>
  <si>
    <t>Pseudostaurosira  brevistriata var. minor</t>
  </si>
  <si>
    <t>Cocconeis placentula</t>
  </si>
  <si>
    <t>Melosira varians</t>
  </si>
  <si>
    <t>Aulacoseira ambigua</t>
  </si>
  <si>
    <t>Staurosirella group</t>
  </si>
  <si>
    <t>Cyclotella atomus var. gracilis</t>
  </si>
  <si>
    <t>Cyclostephanos dubius</t>
  </si>
  <si>
    <t>Total diatom valves per dry 1 g</t>
  </si>
  <si>
    <t>Sediment type</t>
    <phoneticPr fontId="3"/>
  </si>
  <si>
    <t>Depth (m)</t>
    <phoneticPr fontId="3"/>
  </si>
  <si>
    <t>Aulacoseira subarctica</t>
    <phoneticPr fontId="3"/>
  </si>
  <si>
    <t>Chaetoeceros resting spore</t>
    <phoneticPr fontId="1"/>
  </si>
  <si>
    <t>Detonula confervacea resting spores</t>
    <phoneticPr fontId="1"/>
  </si>
  <si>
    <t>Cosinodiscus radiatus</t>
    <phoneticPr fontId="3"/>
  </si>
  <si>
    <t xml:space="preserve">Cyclotella atomos var.glaciris </t>
    <phoneticPr fontId="3"/>
  </si>
  <si>
    <t>Pararia sulcata</t>
    <phoneticPr fontId="3"/>
  </si>
  <si>
    <t>Thalassiosira noldenskioeldii</t>
    <phoneticPr fontId="3"/>
  </si>
  <si>
    <t>Thalassiosira tenera</t>
    <phoneticPr fontId="3"/>
  </si>
  <si>
    <t>Rhopalodia operculata</t>
    <phoneticPr fontId="3"/>
  </si>
  <si>
    <t>Aulacoseira tenuis</t>
    <phoneticPr fontId="3"/>
  </si>
  <si>
    <t>Diatoma tenuis</t>
    <phoneticPr fontId="3"/>
  </si>
  <si>
    <t>Diploneis smithii</t>
    <phoneticPr fontId="3"/>
  </si>
  <si>
    <r>
      <t>Auracoseira</t>
    </r>
    <r>
      <rPr>
        <sz val="11"/>
        <color theme="1"/>
        <rFont val="游ゴシック"/>
        <family val="2"/>
        <charset val="128"/>
      </rPr>
      <t>属</t>
    </r>
    <rPh sb="11" eb="12">
      <t>ゾク</t>
    </rPh>
    <phoneticPr fontId="1"/>
  </si>
  <si>
    <r>
      <t>Melosira varians 117to250</t>
    </r>
    <r>
      <rPr>
        <sz val="11"/>
        <color theme="1"/>
        <rFont val="游ゴシック"/>
        <family val="2"/>
        <charset val="128"/>
      </rPr>
      <t>を比分けした</t>
    </r>
    <phoneticPr fontId="3"/>
  </si>
  <si>
    <r>
      <t xml:space="preserve">Detonula confervacea </t>
    </r>
    <r>
      <rPr>
        <sz val="11"/>
        <color theme="1"/>
        <rFont val="Times New Roman"/>
        <family val="2"/>
      </rPr>
      <t>Resting spore</t>
    </r>
    <phoneticPr fontId="1"/>
  </si>
  <si>
    <r>
      <t xml:space="preserve">Chaetoceros </t>
    </r>
    <r>
      <rPr>
        <sz val="11"/>
        <color theme="1"/>
        <rFont val="游ゴシック"/>
        <family val="2"/>
        <charset val="128"/>
      </rPr>
      <t>休</t>
    </r>
    <r>
      <rPr>
        <sz val="11"/>
        <color theme="1"/>
        <rFont val="Times New Roman"/>
        <family val="2"/>
      </rPr>
      <t>Resting spore</t>
    </r>
    <rPh sb="12" eb="13">
      <t>キュウ</t>
    </rPh>
    <phoneticPr fontId="1"/>
  </si>
  <si>
    <r>
      <rPr>
        <sz val="11"/>
        <color theme="1"/>
        <rFont val="游ゴシック"/>
        <family val="2"/>
        <charset val="128"/>
      </rPr>
      <t>平均</t>
    </r>
    <rPh sb="0" eb="2">
      <t>ヘイキン</t>
    </rPh>
    <phoneticPr fontId="1"/>
  </si>
  <si>
    <t>Pinnularia quadratarea</t>
    <phoneticPr fontId="3"/>
  </si>
  <si>
    <t>Fragilaria sp2</t>
    <phoneticPr fontId="3"/>
  </si>
  <si>
    <t>Fragilaria sp1</t>
    <phoneticPr fontId="3"/>
  </si>
  <si>
    <t>mud</t>
    <phoneticPr fontId="3"/>
  </si>
  <si>
    <t>sand</t>
    <phoneticPr fontId="3"/>
  </si>
  <si>
    <t>sand?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</si>
</sst>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7E58-D20B-4A08-859F-58046878F05D}">
  <dimension ref="A1:AF78"/>
  <sheetViews>
    <sheetView tabSelected="1" workbookViewId="0">
      <pane ySplit="1" topLeftCell="A2" activePane="bottomLeft" state="frozen"/>
      <selection pane="bottomLeft" activeCell="F76" sqref="F76"/>
    </sheetView>
  </sheetViews>
  <sheetFormatPr defaultRowHeight="15" x14ac:dyDescent="0.4"/>
  <cols>
    <col min="1" max="1" width="9.125" style="1" bestFit="1" customWidth="1"/>
    <col min="2" max="2" width="12.125" style="1" bestFit="1" customWidth="1"/>
    <col min="3" max="3" width="6.25" style="1" customWidth="1"/>
    <col min="4" max="14" width="9.125" style="1" bestFit="1" customWidth="1"/>
    <col min="15" max="15" width="9" style="1"/>
    <col min="16" max="27" width="9.125" style="1" bestFit="1" customWidth="1"/>
    <col min="28" max="28" width="9" style="1"/>
    <col min="29" max="30" width="9.125" style="1" bestFit="1" customWidth="1"/>
    <col min="31" max="31" width="9" style="1"/>
    <col min="32" max="32" width="11.25" style="1" bestFit="1" customWidth="1"/>
    <col min="33" max="16384" width="9" style="1"/>
  </cols>
  <sheetData>
    <row r="1" spans="1:32" ht="18.75" x14ac:dyDescent="0.4">
      <c r="A1" s="1" t="s">
        <v>25</v>
      </c>
      <c r="B1" s="1" t="s">
        <v>24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43</v>
      </c>
      <c r="K1" s="1" t="s">
        <v>9</v>
      </c>
      <c r="L1" s="1" t="s">
        <v>10</v>
      </c>
      <c r="M1" s="1" t="s">
        <v>41</v>
      </c>
      <c r="N1" s="1" t="s">
        <v>40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45</v>
      </c>
      <c r="W1" s="1" t="s">
        <v>44</v>
      </c>
      <c r="X1" s="1" t="s">
        <v>17</v>
      </c>
      <c r="Y1" s="1" t="s">
        <v>18</v>
      </c>
      <c r="Z1" s="1" t="s">
        <v>19</v>
      </c>
      <c r="AA1" s="1" t="s">
        <v>20</v>
      </c>
      <c r="AC1" s="1" t="s">
        <v>21</v>
      </c>
      <c r="AD1" s="1" t="s">
        <v>22</v>
      </c>
      <c r="AF1" s="1" t="s">
        <v>23</v>
      </c>
    </row>
    <row r="2" spans="1:32" x14ac:dyDescent="0.4">
      <c r="A2" s="1">
        <v>9.9</v>
      </c>
      <c r="B2" s="3" t="s">
        <v>46</v>
      </c>
      <c r="D2" s="1">
        <v>0</v>
      </c>
      <c r="E2" s="1">
        <v>0.24937655860349126</v>
      </c>
      <c r="F2" s="1">
        <v>4.9875311720698257</v>
      </c>
      <c r="G2" s="1">
        <v>0</v>
      </c>
      <c r="H2" s="1">
        <v>5.9850374064837908</v>
      </c>
      <c r="I2" s="1">
        <v>0.49875311720698251</v>
      </c>
      <c r="J2" s="1">
        <v>0</v>
      </c>
      <c r="K2" s="1">
        <v>2.2443890274314215</v>
      </c>
      <c r="L2" s="1">
        <v>3.4912718204488775</v>
      </c>
      <c r="M2" s="1">
        <v>15.46134663341646</v>
      </c>
      <c r="N2" s="1">
        <v>1.4962593516209477</v>
      </c>
      <c r="P2" s="1">
        <v>0.74812967581047385</v>
      </c>
      <c r="Q2" s="1">
        <v>0.24937655860349126</v>
      </c>
      <c r="R2" s="1">
        <v>0.24937655860349126</v>
      </c>
      <c r="S2" s="1">
        <v>0</v>
      </c>
      <c r="T2" s="1">
        <v>1.99501246882793</v>
      </c>
      <c r="U2" s="1">
        <v>4.9875311720698257</v>
      </c>
      <c r="V2" s="1">
        <v>4.9875311720698257</v>
      </c>
      <c r="W2" s="1">
        <v>2.9925187032418954</v>
      </c>
      <c r="X2" s="1">
        <v>0.74812967581047385</v>
      </c>
      <c r="Y2" s="1">
        <v>0</v>
      </c>
      <c r="Z2" s="1">
        <v>7.2319201995012472</v>
      </c>
      <c r="AA2" s="1">
        <v>2.7431421446384037</v>
      </c>
      <c r="AC2" s="1">
        <v>0</v>
      </c>
      <c r="AD2" s="1">
        <v>0</v>
      </c>
      <c r="AF2" s="1">
        <v>6397981.939282774</v>
      </c>
    </row>
    <row r="3" spans="1:32" x14ac:dyDescent="0.4">
      <c r="A3" s="1">
        <v>10.02</v>
      </c>
      <c r="B3" s="3" t="s">
        <v>47</v>
      </c>
      <c r="D3" s="1">
        <v>0</v>
      </c>
      <c r="E3" s="1">
        <v>0</v>
      </c>
      <c r="F3" s="1">
        <v>0</v>
      </c>
      <c r="G3" s="1">
        <v>0</v>
      </c>
      <c r="H3" s="1">
        <v>6.25</v>
      </c>
      <c r="I3" s="1">
        <v>0</v>
      </c>
      <c r="J3" s="1">
        <v>0</v>
      </c>
      <c r="K3" s="1">
        <v>6.25</v>
      </c>
      <c r="L3" s="1">
        <v>0</v>
      </c>
      <c r="M3" s="1">
        <v>12.5</v>
      </c>
      <c r="N3" s="1">
        <v>0</v>
      </c>
      <c r="P3" s="1">
        <v>0</v>
      </c>
      <c r="Q3" s="1">
        <v>6.25</v>
      </c>
      <c r="R3" s="1">
        <v>0</v>
      </c>
      <c r="S3" s="1">
        <v>0</v>
      </c>
      <c r="T3" s="1">
        <v>6.25</v>
      </c>
      <c r="U3" s="1">
        <v>12.5</v>
      </c>
      <c r="V3" s="1">
        <v>12.5</v>
      </c>
      <c r="W3" s="1">
        <v>6.25</v>
      </c>
      <c r="X3" s="1">
        <v>0</v>
      </c>
      <c r="Y3" s="1">
        <v>0</v>
      </c>
      <c r="Z3" s="1">
        <v>0</v>
      </c>
      <c r="AA3" s="1">
        <v>0</v>
      </c>
      <c r="AC3" s="1">
        <v>6.25</v>
      </c>
      <c r="AD3" s="1">
        <v>6.25</v>
      </c>
      <c r="AF3" s="1">
        <v>16877.63713080169</v>
      </c>
    </row>
    <row r="4" spans="1:32" x14ac:dyDescent="0.4">
      <c r="A4" s="1">
        <v>10.43</v>
      </c>
      <c r="B4" s="3" t="s">
        <v>47</v>
      </c>
      <c r="D4" s="1">
        <v>0</v>
      </c>
      <c r="E4" s="1">
        <v>2.5641025641025639</v>
      </c>
      <c r="F4" s="1">
        <v>0</v>
      </c>
      <c r="G4" s="1">
        <v>0</v>
      </c>
      <c r="H4" s="1">
        <v>1.2820512820512819</v>
      </c>
      <c r="I4" s="1">
        <v>2.5641025641025639</v>
      </c>
      <c r="J4" s="1">
        <v>0</v>
      </c>
      <c r="K4" s="1">
        <v>8.9743589743589745</v>
      </c>
      <c r="L4" s="1">
        <v>0</v>
      </c>
      <c r="M4" s="1">
        <v>19.230769230769234</v>
      </c>
      <c r="N4" s="1">
        <v>0</v>
      </c>
      <c r="P4" s="1">
        <v>0</v>
      </c>
      <c r="Q4" s="1">
        <v>2.5641025641025639</v>
      </c>
      <c r="R4" s="1">
        <v>0</v>
      </c>
      <c r="S4" s="1">
        <v>0</v>
      </c>
      <c r="T4" s="1">
        <v>1.2820512820512819</v>
      </c>
      <c r="U4" s="1">
        <v>7.6923076923076925</v>
      </c>
      <c r="V4" s="1">
        <v>7.6923076923076925</v>
      </c>
      <c r="W4" s="1">
        <v>2.5641025641025639</v>
      </c>
      <c r="X4" s="1">
        <v>0</v>
      </c>
      <c r="Y4" s="1">
        <v>0</v>
      </c>
      <c r="Z4" s="1">
        <v>2.5641025641025639</v>
      </c>
      <c r="AA4" s="1">
        <v>6.4102564102564097</v>
      </c>
      <c r="AC4" s="1">
        <v>0</v>
      </c>
      <c r="AD4" s="1">
        <v>0</v>
      </c>
      <c r="AF4" s="1">
        <v>154249.27077668463</v>
      </c>
    </row>
    <row r="5" spans="1:32" x14ac:dyDescent="0.4">
      <c r="A5" s="1">
        <v>10.72</v>
      </c>
      <c r="B5" s="3" t="s">
        <v>47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33.333333333333329</v>
      </c>
      <c r="L5" s="1">
        <v>0</v>
      </c>
      <c r="M5" s="1">
        <v>16.666666666666664</v>
      </c>
      <c r="N5" s="1">
        <v>0</v>
      </c>
      <c r="P5" s="1">
        <v>0</v>
      </c>
      <c r="Q5" s="1">
        <v>16.666666666666664</v>
      </c>
      <c r="R5" s="1">
        <v>0</v>
      </c>
      <c r="S5" s="1">
        <v>0</v>
      </c>
      <c r="T5" s="1">
        <v>0</v>
      </c>
      <c r="U5" s="1">
        <v>16.666666666666664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C5" s="1">
        <v>0</v>
      </c>
      <c r="AD5" s="1">
        <v>0</v>
      </c>
      <c r="AF5" s="1">
        <v>13015.890232659036</v>
      </c>
    </row>
    <row r="6" spans="1:32" x14ac:dyDescent="0.4">
      <c r="A6" s="1">
        <v>10.85</v>
      </c>
      <c r="B6" s="3" t="s">
        <v>46</v>
      </c>
      <c r="D6" s="1">
        <v>2.2167487684729066</v>
      </c>
      <c r="E6" s="1">
        <v>0.98522167487684731</v>
      </c>
      <c r="F6" s="1">
        <v>2.2167487684729066</v>
      </c>
      <c r="G6" s="1">
        <v>0</v>
      </c>
      <c r="H6" s="1">
        <v>3.6945812807881775</v>
      </c>
      <c r="I6" s="1">
        <v>3.201970443349754</v>
      </c>
      <c r="J6" s="1">
        <v>0</v>
      </c>
      <c r="K6" s="1">
        <v>8.6206896551724146</v>
      </c>
      <c r="L6" s="1">
        <v>0.49261083743842365</v>
      </c>
      <c r="M6" s="1">
        <v>18.7192118226601</v>
      </c>
      <c r="N6" s="1">
        <v>0</v>
      </c>
      <c r="P6" s="1">
        <v>0.49261083743842365</v>
      </c>
      <c r="Q6" s="1">
        <v>0.73891625615763545</v>
      </c>
      <c r="R6" s="1">
        <v>0</v>
      </c>
      <c r="S6" s="1">
        <v>0</v>
      </c>
      <c r="T6" s="1">
        <v>0.73891625615763545</v>
      </c>
      <c r="U6" s="1">
        <v>1.2315270935960592</v>
      </c>
      <c r="V6" s="1">
        <v>1.9704433497536946</v>
      </c>
      <c r="W6" s="1">
        <v>0.98522167487684731</v>
      </c>
      <c r="X6" s="1">
        <v>1.2315270935960592</v>
      </c>
      <c r="Y6" s="1">
        <v>0</v>
      </c>
      <c r="Z6" s="1">
        <v>0</v>
      </c>
      <c r="AA6" s="1">
        <v>1.2315270935960592</v>
      </c>
      <c r="AC6" s="1">
        <v>6.6502463054187197</v>
      </c>
      <c r="AD6" s="1">
        <v>0.49261083743842365</v>
      </c>
      <c r="AF6" s="1">
        <v>3184564.0696915342</v>
      </c>
    </row>
    <row r="7" spans="1:32" x14ac:dyDescent="0.4">
      <c r="A7" s="1">
        <v>11.13</v>
      </c>
      <c r="B7" s="3" t="s">
        <v>46</v>
      </c>
      <c r="D7" s="1">
        <v>0.82644628099173556</v>
      </c>
      <c r="E7" s="1">
        <v>1.6528925619834711</v>
      </c>
      <c r="F7" s="1">
        <v>1.6528925619834711</v>
      </c>
      <c r="G7" s="1">
        <v>0</v>
      </c>
      <c r="H7" s="1">
        <v>1.3223140495867769</v>
      </c>
      <c r="I7" s="1">
        <v>3.3057851239669422</v>
      </c>
      <c r="J7" s="1">
        <v>5.4545454545454541</v>
      </c>
      <c r="K7" s="1">
        <v>1.9834710743801653</v>
      </c>
      <c r="L7" s="1">
        <v>0.33057851239669422</v>
      </c>
      <c r="M7" s="1">
        <v>44.132231404958674</v>
      </c>
      <c r="N7" s="1">
        <v>0.16528925619834711</v>
      </c>
      <c r="P7" s="1">
        <v>0</v>
      </c>
      <c r="Q7" s="1">
        <v>0.33057851239669422</v>
      </c>
      <c r="R7" s="1">
        <v>0.33057851239669422</v>
      </c>
      <c r="S7" s="1">
        <v>0</v>
      </c>
      <c r="T7" s="1">
        <v>0.33057851239669422</v>
      </c>
      <c r="U7" s="1">
        <v>0.33057851239669422</v>
      </c>
      <c r="V7" s="1">
        <v>0.49586776859504134</v>
      </c>
      <c r="W7" s="1">
        <v>0.33057851239669422</v>
      </c>
      <c r="X7" s="1">
        <v>0</v>
      </c>
      <c r="Y7" s="1">
        <v>0</v>
      </c>
      <c r="Z7" s="1">
        <v>0.33057851239669422</v>
      </c>
      <c r="AA7" s="1">
        <v>1.4876033057851239</v>
      </c>
      <c r="AC7" s="1">
        <v>0.33057851239669422</v>
      </c>
      <c r="AD7" s="1">
        <v>0</v>
      </c>
      <c r="AF7" s="1">
        <v>15994519.1488047</v>
      </c>
    </row>
    <row r="8" spans="1:32" x14ac:dyDescent="0.4">
      <c r="A8" s="1">
        <v>11.19</v>
      </c>
      <c r="B8" s="3" t="s">
        <v>47</v>
      </c>
      <c r="D8" s="1">
        <v>2.8503562945368173</v>
      </c>
      <c r="E8" s="1">
        <v>2.6128266033254155</v>
      </c>
      <c r="F8" s="1">
        <v>3.0878859857482186</v>
      </c>
      <c r="G8" s="1">
        <v>0</v>
      </c>
      <c r="H8" s="1">
        <v>0.71258907363420432</v>
      </c>
      <c r="I8" s="1">
        <v>2.3752969121140142</v>
      </c>
      <c r="J8" s="1">
        <v>0</v>
      </c>
      <c r="K8" s="1">
        <v>15.201900237529692</v>
      </c>
      <c r="L8" s="1">
        <v>0.47505938242280288</v>
      </c>
      <c r="M8" s="1">
        <v>20.665083135391924</v>
      </c>
      <c r="N8" s="1">
        <v>0.71258907363420432</v>
      </c>
      <c r="P8" s="1">
        <v>0</v>
      </c>
      <c r="Q8" s="1">
        <v>1.9002375296912115</v>
      </c>
      <c r="R8" s="1">
        <v>0.47505938242280288</v>
      </c>
      <c r="S8" s="1">
        <v>0.71258907363420432</v>
      </c>
      <c r="T8" s="1">
        <v>1.1876484560570071</v>
      </c>
      <c r="U8" s="1">
        <v>3.0878859857482186</v>
      </c>
      <c r="V8" s="1">
        <v>2.8503562945368173</v>
      </c>
      <c r="W8" s="1">
        <v>2.1377672209026128</v>
      </c>
      <c r="X8" s="1">
        <v>0.95011876484560576</v>
      </c>
      <c r="Y8" s="1">
        <v>0</v>
      </c>
      <c r="Z8" s="1">
        <v>2.8503562945368173</v>
      </c>
      <c r="AA8" s="1">
        <v>2.3752969121140142</v>
      </c>
      <c r="AC8" s="1">
        <v>0.47505938242280288</v>
      </c>
      <c r="AD8" s="1">
        <v>0</v>
      </c>
      <c r="AF8" s="1">
        <v>861140.18440771953</v>
      </c>
    </row>
    <row r="9" spans="1:32" x14ac:dyDescent="0.4">
      <c r="A9" s="1">
        <v>11.87</v>
      </c>
      <c r="B9" s="3" t="s">
        <v>47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8.3333333333333321</v>
      </c>
      <c r="L9" s="1">
        <v>0</v>
      </c>
      <c r="M9" s="1">
        <v>0</v>
      </c>
      <c r="N9" s="1">
        <v>8.3333333333333321</v>
      </c>
      <c r="P9" s="1">
        <v>0</v>
      </c>
      <c r="Q9" s="1">
        <v>8.3333333333333321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8.3333333333333321</v>
      </c>
      <c r="Y9" s="1">
        <v>0</v>
      </c>
      <c r="Z9" s="1">
        <v>0</v>
      </c>
      <c r="AA9" s="1">
        <v>0</v>
      </c>
      <c r="AC9" s="1">
        <v>0</v>
      </c>
      <c r="AD9" s="1">
        <v>0</v>
      </c>
      <c r="AF9" s="1">
        <v>12313.375404032631</v>
      </c>
    </row>
    <row r="10" spans="1:32" x14ac:dyDescent="0.4">
      <c r="A10" s="1">
        <v>11.97</v>
      </c>
      <c r="B10" s="3" t="s">
        <v>46</v>
      </c>
      <c r="D10" s="1">
        <v>1.1824324324324325</v>
      </c>
      <c r="E10" s="1">
        <v>0.33783783783783783</v>
      </c>
      <c r="F10" s="1">
        <v>3.7162162162162162</v>
      </c>
      <c r="G10" s="1">
        <v>0</v>
      </c>
      <c r="H10" s="1">
        <v>0.5067567567567568</v>
      </c>
      <c r="I10" s="1">
        <v>6.756756756756757</v>
      </c>
      <c r="J10" s="1">
        <v>0.5067567567567568</v>
      </c>
      <c r="K10" s="1">
        <v>4.8986486486486482</v>
      </c>
      <c r="L10" s="1">
        <v>0</v>
      </c>
      <c r="M10" s="1">
        <v>58.61486486486487</v>
      </c>
      <c r="N10" s="1">
        <v>0</v>
      </c>
      <c r="P10" s="1">
        <v>0</v>
      </c>
      <c r="Q10" s="1">
        <v>0.16891891891891891</v>
      </c>
      <c r="R10" s="1">
        <v>0.16891891891891891</v>
      </c>
      <c r="S10" s="1">
        <v>0</v>
      </c>
      <c r="T10" s="1">
        <v>0</v>
      </c>
      <c r="U10" s="1">
        <v>0.16891891891891891</v>
      </c>
      <c r="V10" s="1">
        <v>0.16891891891891891</v>
      </c>
      <c r="W10" s="1">
        <v>0.16891891891891891</v>
      </c>
      <c r="X10" s="1">
        <v>0</v>
      </c>
      <c r="Y10" s="1">
        <v>0</v>
      </c>
      <c r="Z10" s="1">
        <v>0</v>
      </c>
      <c r="AA10" s="1">
        <v>0.5067567567567568</v>
      </c>
      <c r="AC10" s="1">
        <v>0</v>
      </c>
      <c r="AD10" s="1">
        <v>0</v>
      </c>
      <c r="AF10" s="1">
        <v>14182831.006267969</v>
      </c>
    </row>
    <row r="11" spans="1:32" x14ac:dyDescent="0.4">
      <c r="A11" s="1">
        <v>12.3</v>
      </c>
      <c r="B11" s="3" t="s">
        <v>46</v>
      </c>
      <c r="D11" s="1">
        <v>5.5449330783938811</v>
      </c>
      <c r="E11" s="1">
        <v>0.57361376673040154</v>
      </c>
      <c r="F11" s="1">
        <v>1.338432122370937</v>
      </c>
      <c r="G11" s="1">
        <v>0</v>
      </c>
      <c r="H11" s="1">
        <v>1.5296367112810707</v>
      </c>
      <c r="I11" s="1">
        <v>8.413001912045889</v>
      </c>
      <c r="J11" s="1">
        <v>1.5296367112810707</v>
      </c>
      <c r="K11" s="1">
        <v>7.0745697896749515</v>
      </c>
      <c r="L11" s="1">
        <v>0</v>
      </c>
      <c r="M11" s="1">
        <v>41.300191204588913</v>
      </c>
      <c r="N11" s="1">
        <v>0</v>
      </c>
      <c r="P11" s="1">
        <v>0</v>
      </c>
      <c r="Q11" s="1">
        <v>0.95602294455066927</v>
      </c>
      <c r="R11" s="1">
        <v>0</v>
      </c>
      <c r="S11" s="1">
        <v>0</v>
      </c>
      <c r="T11" s="1">
        <v>0.38240917782026768</v>
      </c>
      <c r="U11" s="1">
        <v>0.38240917782026768</v>
      </c>
      <c r="V11" s="1">
        <v>0.19120458891013384</v>
      </c>
      <c r="W11" s="1">
        <v>1.5296367112810707</v>
      </c>
      <c r="X11" s="1">
        <v>0.38240917782026768</v>
      </c>
      <c r="Y11" s="1">
        <v>0</v>
      </c>
      <c r="Z11" s="1">
        <v>0.38240917782026768</v>
      </c>
      <c r="AA11" s="1">
        <v>1.1472275334608031</v>
      </c>
      <c r="AC11" s="1">
        <v>0</v>
      </c>
      <c r="AD11" s="1">
        <v>0</v>
      </c>
      <c r="AF11" s="1">
        <v>13332052.640551955</v>
      </c>
    </row>
    <row r="12" spans="1:32" x14ac:dyDescent="0.4">
      <c r="A12" s="1">
        <v>12.39</v>
      </c>
      <c r="B12" s="3" t="s">
        <v>47</v>
      </c>
      <c r="D12" s="1">
        <v>5.0847457627118651</v>
      </c>
      <c r="E12" s="1">
        <v>1.6949152542372881</v>
      </c>
      <c r="F12" s="1">
        <v>0</v>
      </c>
      <c r="G12" s="1">
        <v>0</v>
      </c>
      <c r="H12" s="1">
        <v>3.3898305084745761</v>
      </c>
      <c r="I12" s="1">
        <v>5.0847457627118651</v>
      </c>
      <c r="J12" s="1">
        <v>0</v>
      </c>
      <c r="K12" s="1">
        <v>28.8135593220339</v>
      </c>
      <c r="L12" s="1">
        <v>0</v>
      </c>
      <c r="M12" s="1">
        <v>6.7796610169491522</v>
      </c>
      <c r="N12" s="1">
        <v>0</v>
      </c>
      <c r="P12" s="1">
        <v>0</v>
      </c>
      <c r="Q12" s="1">
        <v>3.3898305084745761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C12" s="1">
        <v>1.6949152542372881</v>
      </c>
      <c r="AD12" s="1">
        <v>0</v>
      </c>
      <c r="AF12" s="1">
        <v>71249.584880596565</v>
      </c>
    </row>
    <row r="13" spans="1:32" x14ac:dyDescent="0.4">
      <c r="A13" s="1">
        <v>12.46</v>
      </c>
      <c r="B13" s="3" t="s">
        <v>46</v>
      </c>
      <c r="D13" s="2">
        <v>11.058823529411764</v>
      </c>
      <c r="E13" s="1">
        <v>0.94117647058823517</v>
      </c>
      <c r="F13" s="1">
        <v>0.94117647058823517</v>
      </c>
      <c r="G13" s="1">
        <v>0</v>
      </c>
      <c r="H13" s="1">
        <v>1.1764705882352942</v>
      </c>
      <c r="I13" s="1">
        <v>2.1176470588235294</v>
      </c>
      <c r="J13" s="1">
        <v>0.23529411764705879</v>
      </c>
      <c r="K13" s="1">
        <v>7.5294117647058814</v>
      </c>
      <c r="L13" s="1">
        <v>0.47058823529411759</v>
      </c>
      <c r="M13" s="1">
        <v>32</v>
      </c>
      <c r="N13" s="1">
        <v>0</v>
      </c>
      <c r="P13" s="1">
        <v>0</v>
      </c>
      <c r="Q13" s="1">
        <v>2.5882352941176472</v>
      </c>
      <c r="R13" s="1">
        <v>0.23529411764705879</v>
      </c>
      <c r="S13" s="1">
        <v>0</v>
      </c>
      <c r="T13" s="1">
        <v>0.23529411764705879</v>
      </c>
      <c r="U13" s="1">
        <v>0.47058823529411759</v>
      </c>
      <c r="V13" s="1">
        <v>1.6470588235294119</v>
      </c>
      <c r="W13" s="1">
        <v>1.1764705882352942</v>
      </c>
      <c r="X13" s="1">
        <v>0.47058823529411759</v>
      </c>
      <c r="Y13" s="1">
        <v>0</v>
      </c>
      <c r="Z13" s="1">
        <v>0</v>
      </c>
      <c r="AA13" s="1">
        <v>0.94117647058823517</v>
      </c>
      <c r="AC13" s="1">
        <v>0</v>
      </c>
      <c r="AD13" s="1">
        <v>0</v>
      </c>
      <c r="AF13" s="1">
        <v>10041373.560079951</v>
      </c>
    </row>
    <row r="14" spans="1:32" x14ac:dyDescent="0.4">
      <c r="A14" s="1">
        <v>12.55</v>
      </c>
      <c r="B14" s="3" t="s">
        <v>47</v>
      </c>
      <c r="D14" s="1">
        <v>1.6129032258064515</v>
      </c>
      <c r="E14" s="1">
        <v>1.0752688172043012</v>
      </c>
      <c r="F14" s="1">
        <v>0</v>
      </c>
      <c r="G14" s="1">
        <v>0</v>
      </c>
      <c r="H14" s="1">
        <v>0.53763440860215062</v>
      </c>
      <c r="I14" s="1">
        <v>6.4516129032258061</v>
      </c>
      <c r="J14" s="1">
        <v>1.0752688172043012</v>
      </c>
      <c r="K14" s="1">
        <v>24.731182795698924</v>
      </c>
      <c r="L14" s="1">
        <v>0</v>
      </c>
      <c r="M14" s="1">
        <v>24.193548387096776</v>
      </c>
      <c r="N14" s="1">
        <v>0</v>
      </c>
      <c r="P14" s="1">
        <v>0.53763440860215062</v>
      </c>
      <c r="Q14" s="1">
        <v>1.6129032258064515</v>
      </c>
      <c r="R14" s="1">
        <v>0</v>
      </c>
      <c r="S14" s="1">
        <v>0</v>
      </c>
      <c r="T14" s="1">
        <v>0</v>
      </c>
      <c r="U14" s="1">
        <v>0.53763440860215062</v>
      </c>
      <c r="V14" s="1">
        <v>0</v>
      </c>
      <c r="W14" s="1">
        <v>2.1505376344086025</v>
      </c>
      <c r="X14" s="1">
        <v>0</v>
      </c>
      <c r="Y14" s="1">
        <v>0</v>
      </c>
      <c r="Z14" s="1">
        <v>0</v>
      </c>
      <c r="AA14" s="1">
        <v>0</v>
      </c>
      <c r="AC14" s="1">
        <v>0.53763440860215062</v>
      </c>
      <c r="AD14" s="1">
        <v>0</v>
      </c>
      <c r="AF14" s="1">
        <v>164106.67736113898</v>
      </c>
    </row>
    <row r="15" spans="1:32" x14ac:dyDescent="0.4">
      <c r="A15" s="1">
        <v>12.62</v>
      </c>
      <c r="B15" s="3" t="s">
        <v>46</v>
      </c>
      <c r="D15" s="2">
        <v>12.718204488778055</v>
      </c>
      <c r="E15" s="1">
        <v>0.24937655860349126</v>
      </c>
      <c r="F15" s="1">
        <v>0.49875311720698251</v>
      </c>
      <c r="G15" s="1">
        <v>0</v>
      </c>
      <c r="H15" s="1">
        <v>0.49875311720698251</v>
      </c>
      <c r="I15" s="1">
        <v>1.2468827930174564</v>
      </c>
      <c r="J15" s="1">
        <v>0</v>
      </c>
      <c r="K15" s="1">
        <v>12.219451371571072</v>
      </c>
      <c r="L15" s="1">
        <v>0</v>
      </c>
      <c r="M15" s="1">
        <v>31.67082294264339</v>
      </c>
      <c r="N15" s="1">
        <v>0</v>
      </c>
      <c r="P15" s="1">
        <v>0</v>
      </c>
      <c r="Q15" s="1">
        <v>0.99750623441396502</v>
      </c>
      <c r="R15" s="1">
        <v>0</v>
      </c>
      <c r="S15" s="1">
        <v>0</v>
      </c>
      <c r="T15" s="1">
        <v>0.49875311720698251</v>
      </c>
      <c r="U15" s="1">
        <v>1.2468827930174564</v>
      </c>
      <c r="V15" s="1">
        <v>3.2418952618453867</v>
      </c>
      <c r="W15" s="1">
        <v>1.7456359102244388</v>
      </c>
      <c r="X15" s="1">
        <v>0.24937655860349126</v>
      </c>
      <c r="Y15" s="1">
        <v>0</v>
      </c>
      <c r="Z15" s="1">
        <v>0</v>
      </c>
      <c r="AA15" s="1">
        <v>0.74812967581047385</v>
      </c>
      <c r="AC15" s="1">
        <v>0.24937655860349126</v>
      </c>
      <c r="AD15" s="1">
        <v>0.24937655860349126</v>
      </c>
      <c r="AF15" s="1">
        <v>1059249.2801859628</v>
      </c>
    </row>
    <row r="16" spans="1:32" x14ac:dyDescent="0.4">
      <c r="A16" s="1">
        <v>12.82</v>
      </c>
      <c r="B16" s="3" t="s">
        <v>47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6.25</v>
      </c>
      <c r="J16" s="1">
        <v>0</v>
      </c>
      <c r="K16" s="1">
        <v>25</v>
      </c>
      <c r="L16" s="1">
        <v>0</v>
      </c>
      <c r="M16" s="1">
        <v>25</v>
      </c>
      <c r="N16" s="1">
        <v>0</v>
      </c>
      <c r="P16" s="1">
        <v>0</v>
      </c>
      <c r="Q16" s="1">
        <v>6.25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C16" s="1">
        <v>0</v>
      </c>
      <c r="AD16" s="1">
        <v>0</v>
      </c>
      <c r="AF16" s="1">
        <v>15261.879986125565</v>
      </c>
    </row>
    <row r="17" spans="1:32" x14ac:dyDescent="0.4">
      <c r="A17" s="1">
        <v>13.05</v>
      </c>
      <c r="B17" s="3" t="s">
        <v>47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57.142857142857139</v>
      </c>
      <c r="N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21.428571428571427</v>
      </c>
      <c r="W17" s="1">
        <v>0</v>
      </c>
      <c r="X17" s="1">
        <v>7.1428571428571423</v>
      </c>
      <c r="Y17" s="1">
        <v>0</v>
      </c>
      <c r="Z17" s="1">
        <v>0</v>
      </c>
      <c r="AA17" s="1">
        <v>0</v>
      </c>
      <c r="AC17" s="1">
        <v>0</v>
      </c>
      <c r="AD17" s="1">
        <v>0</v>
      </c>
      <c r="AF17" s="1">
        <v>18720.559185534112</v>
      </c>
    </row>
    <row r="18" spans="1:32" x14ac:dyDescent="0.4">
      <c r="A18" s="1">
        <v>13.33</v>
      </c>
      <c r="B18" s="3" t="s">
        <v>47</v>
      </c>
      <c r="D18" s="1">
        <v>3.8461538461538463</v>
      </c>
      <c r="E18" s="1">
        <v>1.9230769230769231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21.153846153846153</v>
      </c>
      <c r="L18" s="1">
        <v>0</v>
      </c>
      <c r="M18" s="1">
        <v>34.615384615384613</v>
      </c>
      <c r="N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5.7692307692307692</v>
      </c>
      <c r="U18" s="1">
        <v>0</v>
      </c>
      <c r="V18" s="1">
        <v>0</v>
      </c>
      <c r="W18" s="1">
        <v>3.8461538461538463</v>
      </c>
      <c r="X18" s="1">
        <v>1.9230769230769231</v>
      </c>
      <c r="Y18" s="1">
        <v>0</v>
      </c>
      <c r="Z18" s="1">
        <v>0</v>
      </c>
      <c r="AA18" s="1">
        <v>0</v>
      </c>
      <c r="AC18" s="1">
        <v>0</v>
      </c>
      <c r="AD18" s="1">
        <v>0</v>
      </c>
      <c r="AF18" s="1">
        <v>58438.904781364938</v>
      </c>
    </row>
    <row r="19" spans="1:32" x14ac:dyDescent="0.4">
      <c r="A19" s="1">
        <v>13.67</v>
      </c>
      <c r="B19" s="3" t="s">
        <v>47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50</v>
      </c>
      <c r="L19" s="1">
        <v>0</v>
      </c>
      <c r="M19" s="1">
        <v>12.5</v>
      </c>
      <c r="N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6.25</v>
      </c>
      <c r="X19" s="1">
        <v>0</v>
      </c>
      <c r="Y19" s="1">
        <v>0</v>
      </c>
      <c r="Z19" s="1">
        <v>0</v>
      </c>
      <c r="AA19" s="1">
        <v>0</v>
      </c>
      <c r="AC19" s="1">
        <v>0</v>
      </c>
      <c r="AD19" s="1">
        <v>0</v>
      </c>
      <c r="AF19" s="1">
        <v>15037.915198120259</v>
      </c>
    </row>
    <row r="20" spans="1:32" x14ac:dyDescent="0.4">
      <c r="A20" s="1">
        <v>13.94</v>
      </c>
      <c r="B20" s="3" t="s">
        <v>48</v>
      </c>
      <c r="D20" s="1">
        <v>0.99255583126550873</v>
      </c>
      <c r="E20" s="1">
        <v>1.240694789081886</v>
      </c>
      <c r="F20" s="1">
        <v>2.481389578163772</v>
      </c>
      <c r="G20" s="1">
        <v>0</v>
      </c>
      <c r="H20" s="1">
        <v>0.24813895781637718</v>
      </c>
      <c r="I20" s="1">
        <v>2.7295285359801489</v>
      </c>
      <c r="J20" s="1">
        <v>0</v>
      </c>
      <c r="K20" s="1">
        <v>3.4739454094292808</v>
      </c>
      <c r="L20" s="1">
        <v>3.225806451612903</v>
      </c>
      <c r="M20" s="1">
        <v>63.027295285359799</v>
      </c>
      <c r="N20" s="1">
        <v>0</v>
      </c>
      <c r="P20" s="1">
        <v>0</v>
      </c>
      <c r="Q20" s="1">
        <v>1.4888337468982631</v>
      </c>
      <c r="R20" s="1">
        <v>0</v>
      </c>
      <c r="S20" s="1">
        <v>0</v>
      </c>
      <c r="T20" s="1">
        <v>0.74441687344913154</v>
      </c>
      <c r="U20" s="1">
        <v>0</v>
      </c>
      <c r="V20" s="1">
        <v>0</v>
      </c>
      <c r="W20" s="1">
        <v>1.4888337468982631</v>
      </c>
      <c r="X20" s="1">
        <v>0</v>
      </c>
      <c r="Y20" s="1">
        <v>0</v>
      </c>
      <c r="Z20" s="1">
        <v>0</v>
      </c>
      <c r="AA20" s="1">
        <v>0.99255583126550873</v>
      </c>
      <c r="AC20" s="1">
        <v>0.49627791563275436</v>
      </c>
      <c r="AD20" s="1">
        <v>0</v>
      </c>
      <c r="AF20" s="1">
        <v>6545347.1632645521</v>
      </c>
    </row>
    <row r="21" spans="1:32" x14ac:dyDescent="0.4">
      <c r="A21" s="1">
        <v>14.07</v>
      </c>
      <c r="B21" s="3" t="s">
        <v>46</v>
      </c>
      <c r="D21" s="1">
        <v>0</v>
      </c>
      <c r="E21" s="1">
        <v>0.63424947145877375</v>
      </c>
      <c r="F21" s="1">
        <v>1.4799154334038054</v>
      </c>
      <c r="G21" s="1">
        <v>0</v>
      </c>
      <c r="H21" s="1">
        <v>1.2684989429175475</v>
      </c>
      <c r="I21" s="1">
        <v>0.42283298097251587</v>
      </c>
      <c r="J21" s="1">
        <v>0</v>
      </c>
      <c r="K21" s="1">
        <v>1.2684989429175475</v>
      </c>
      <c r="L21" s="1">
        <v>7.6109936575052854</v>
      </c>
      <c r="M21" s="1">
        <v>67.23044397463002</v>
      </c>
      <c r="N21" s="1">
        <v>1.9027484143763214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0.42283298097251587</v>
      </c>
      <c r="AC21" s="1">
        <v>0</v>
      </c>
      <c r="AD21" s="1">
        <v>0</v>
      </c>
      <c r="AF21" s="1">
        <v>13094249.402290171</v>
      </c>
    </row>
    <row r="22" spans="1:32" x14ac:dyDescent="0.4">
      <c r="A22" s="1">
        <v>14.33</v>
      </c>
      <c r="B22" s="3" t="s">
        <v>46</v>
      </c>
      <c r="D22" s="1">
        <v>0</v>
      </c>
      <c r="E22" s="1">
        <v>0</v>
      </c>
      <c r="F22" s="1">
        <v>3.4482758620689653</v>
      </c>
      <c r="G22" s="1">
        <v>0</v>
      </c>
      <c r="H22" s="1">
        <v>1.9704433497536946</v>
      </c>
      <c r="I22" s="1">
        <v>0.98522167487684731</v>
      </c>
      <c r="J22" s="1">
        <v>0.24630541871921183</v>
      </c>
      <c r="K22" s="1">
        <v>0.49261083743842365</v>
      </c>
      <c r="L22" s="1">
        <v>7.8817733990147785</v>
      </c>
      <c r="M22" s="1">
        <v>60.344827586206897</v>
      </c>
      <c r="N22" s="1">
        <v>1.7241379310344827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0.49261083743842365</v>
      </c>
      <c r="V22" s="1">
        <v>0.24630541871921183</v>
      </c>
      <c r="W22" s="1">
        <v>0.24630541871921183</v>
      </c>
      <c r="X22" s="1">
        <v>0</v>
      </c>
      <c r="Y22" s="1">
        <v>0.24630541871921183</v>
      </c>
      <c r="Z22" s="1">
        <v>0.49261083743842365</v>
      </c>
      <c r="AA22" s="1">
        <v>3.6945812807881775</v>
      </c>
      <c r="AC22" s="1">
        <v>0.49261083743842365</v>
      </c>
      <c r="AD22" s="1">
        <v>0</v>
      </c>
      <c r="AF22" s="1">
        <v>4161142.9941350003</v>
      </c>
    </row>
    <row r="23" spans="1:32" x14ac:dyDescent="0.4">
      <c r="A23" s="1">
        <v>14.41</v>
      </c>
      <c r="B23" s="3" t="s">
        <v>47</v>
      </c>
      <c r="D23" s="1">
        <v>0</v>
      </c>
      <c r="E23" s="1">
        <v>0.23752969121140144</v>
      </c>
      <c r="F23" s="1">
        <v>1.1876484560570071</v>
      </c>
      <c r="G23" s="1">
        <v>0</v>
      </c>
      <c r="H23" s="1">
        <v>0.47505938242280288</v>
      </c>
      <c r="I23" s="1">
        <v>0.23752969121140144</v>
      </c>
      <c r="J23" s="1">
        <v>0</v>
      </c>
      <c r="K23" s="1">
        <v>0</v>
      </c>
      <c r="L23" s="1">
        <v>74.346793349168649</v>
      </c>
      <c r="M23" s="1">
        <v>15.914489311163896</v>
      </c>
      <c r="N23" s="1">
        <v>1.66270783847981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0.23752969121140144</v>
      </c>
      <c r="X23" s="1">
        <v>0.23752969121140144</v>
      </c>
      <c r="Y23" s="1">
        <v>0</v>
      </c>
      <c r="Z23" s="1">
        <v>0</v>
      </c>
      <c r="AA23" s="1">
        <v>0</v>
      </c>
      <c r="AC23" s="1">
        <v>0</v>
      </c>
      <c r="AD23" s="1">
        <v>0</v>
      </c>
      <c r="AF23" s="1">
        <v>11948085.397727182</v>
      </c>
    </row>
    <row r="24" spans="1:32" x14ac:dyDescent="0.4">
      <c r="A24" s="1">
        <v>14.59</v>
      </c>
      <c r="B24" s="3" t="s">
        <v>46</v>
      </c>
      <c r="D24" s="1">
        <v>1.6949152542372881</v>
      </c>
      <c r="E24" s="1">
        <v>0</v>
      </c>
      <c r="F24" s="1">
        <v>0</v>
      </c>
      <c r="G24" s="1">
        <v>0</v>
      </c>
      <c r="H24" s="1">
        <v>1.6949152542372881</v>
      </c>
      <c r="I24" s="1">
        <v>0</v>
      </c>
      <c r="J24" s="1">
        <v>0</v>
      </c>
      <c r="K24" s="1">
        <v>13.559322033898304</v>
      </c>
      <c r="L24" s="1">
        <v>0</v>
      </c>
      <c r="M24" s="1">
        <v>45.762711864406782</v>
      </c>
      <c r="N24" s="1">
        <v>1.6949152542372881</v>
      </c>
      <c r="P24" s="1">
        <v>0</v>
      </c>
      <c r="Q24" s="1">
        <v>0</v>
      </c>
      <c r="R24" s="1">
        <v>0</v>
      </c>
      <c r="S24" s="1">
        <v>1.6949152542372881</v>
      </c>
      <c r="T24" s="1">
        <v>0</v>
      </c>
      <c r="U24" s="1">
        <v>1.6949152542372881</v>
      </c>
      <c r="V24" s="1">
        <v>1.6949152542372881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C24" s="1">
        <v>0</v>
      </c>
      <c r="AD24" s="1">
        <v>0</v>
      </c>
      <c r="AF24" s="1">
        <v>50563.876823591287</v>
      </c>
    </row>
    <row r="25" spans="1:32" x14ac:dyDescent="0.4">
      <c r="A25" s="1">
        <v>14.7</v>
      </c>
      <c r="B25" s="3" t="s">
        <v>46</v>
      </c>
      <c r="D25" s="1">
        <v>0</v>
      </c>
      <c r="E25" s="1">
        <v>1.1086474501108647</v>
      </c>
      <c r="F25" s="1">
        <v>3.1042128603104215</v>
      </c>
      <c r="G25" s="1">
        <v>0</v>
      </c>
      <c r="H25" s="1">
        <v>0.88691796008869184</v>
      </c>
      <c r="I25" s="1">
        <v>0.66518847006651882</v>
      </c>
      <c r="J25" s="1">
        <v>0.44345898004434592</v>
      </c>
      <c r="K25" s="1">
        <v>0.44345898004434592</v>
      </c>
      <c r="L25" s="1">
        <v>25.942350332594234</v>
      </c>
      <c r="M25" s="1">
        <v>37.250554323725055</v>
      </c>
      <c r="N25" s="1">
        <v>0.44345898004434592</v>
      </c>
      <c r="P25" s="1">
        <v>0.22172949002217296</v>
      </c>
      <c r="Q25" s="1">
        <v>0.22172949002217296</v>
      </c>
      <c r="R25" s="1">
        <v>0.22172949002217296</v>
      </c>
      <c r="S25" s="1">
        <v>0</v>
      </c>
      <c r="T25" s="1">
        <v>0</v>
      </c>
      <c r="U25" s="1">
        <v>0</v>
      </c>
      <c r="V25" s="1">
        <v>0.66518847006651882</v>
      </c>
      <c r="W25" s="1">
        <v>0.88691796008869184</v>
      </c>
      <c r="X25" s="1">
        <v>0.22172949002217296</v>
      </c>
      <c r="Y25" s="1">
        <v>0</v>
      </c>
      <c r="Z25" s="1">
        <v>0.22172949002217296</v>
      </c>
      <c r="AA25" s="1">
        <v>5.7649667405764964</v>
      </c>
      <c r="AC25" s="1">
        <v>0.44345898004434592</v>
      </c>
      <c r="AD25" s="1">
        <v>0</v>
      </c>
      <c r="AF25" s="1">
        <v>6762540.8942202823</v>
      </c>
    </row>
    <row r="26" spans="1:32" x14ac:dyDescent="0.4">
      <c r="A26" s="1">
        <v>14.95</v>
      </c>
      <c r="B26" s="3" t="s">
        <v>46</v>
      </c>
      <c r="D26" s="1">
        <v>0</v>
      </c>
      <c r="E26" s="1">
        <v>0</v>
      </c>
      <c r="F26" s="1">
        <v>32.94930875576037</v>
      </c>
      <c r="G26" s="1">
        <v>0</v>
      </c>
      <c r="H26" s="1">
        <v>5.2995391705069128</v>
      </c>
      <c r="I26" s="1">
        <v>0.46082949308755761</v>
      </c>
      <c r="J26" s="1">
        <v>0</v>
      </c>
      <c r="K26" s="1">
        <v>1.1520737327188941</v>
      </c>
      <c r="L26" s="1">
        <v>2.0737327188940093</v>
      </c>
      <c r="M26" s="1">
        <v>32.488479262672811</v>
      </c>
      <c r="N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0.2304147465437788</v>
      </c>
      <c r="W26" s="1">
        <v>0.92165898617511521</v>
      </c>
      <c r="X26" s="1">
        <v>0.2304147465437788</v>
      </c>
      <c r="Y26" s="1">
        <v>0.2304147465437788</v>
      </c>
      <c r="Z26" s="1">
        <v>0.46082949308755761</v>
      </c>
      <c r="AA26" s="1">
        <v>0</v>
      </c>
      <c r="AC26" s="1">
        <v>0.2304147465437788</v>
      </c>
      <c r="AD26" s="1">
        <v>0</v>
      </c>
      <c r="AF26" s="1">
        <v>3889401.1808832716</v>
      </c>
    </row>
    <row r="27" spans="1:32" x14ac:dyDescent="0.4">
      <c r="A27" s="1">
        <v>15.1</v>
      </c>
      <c r="B27" s="3" t="s">
        <v>46</v>
      </c>
      <c r="D27" s="1">
        <v>0</v>
      </c>
      <c r="E27" s="1">
        <v>0</v>
      </c>
      <c r="F27" s="1">
        <v>1.1342155009451798</v>
      </c>
      <c r="G27" s="1">
        <v>0</v>
      </c>
      <c r="H27" s="1">
        <v>1.3232514177693762</v>
      </c>
      <c r="I27" s="1">
        <v>0.1890359168241966</v>
      </c>
      <c r="J27" s="1">
        <v>0.1890359168241966</v>
      </c>
      <c r="K27" s="1">
        <v>0</v>
      </c>
      <c r="L27" s="1">
        <v>0.3780718336483932</v>
      </c>
      <c r="M27" s="1">
        <v>89.224952741020786</v>
      </c>
      <c r="N27" s="1">
        <v>0.3780718336483932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0.1890359168241966</v>
      </c>
      <c r="W27" s="1">
        <v>0.1890359168241966</v>
      </c>
      <c r="X27" s="1">
        <v>0</v>
      </c>
      <c r="Y27" s="1">
        <v>0.1890359168241966</v>
      </c>
      <c r="Z27" s="1">
        <v>0</v>
      </c>
      <c r="AA27" s="1">
        <v>0.56710775047258988</v>
      </c>
      <c r="AC27" s="1">
        <v>0</v>
      </c>
      <c r="AD27" s="1">
        <v>0.1890359168241966</v>
      </c>
      <c r="AF27" s="1">
        <v>19188709.032526653</v>
      </c>
    </row>
    <row r="28" spans="1:32" x14ac:dyDescent="0.4">
      <c r="A28" s="1">
        <v>15.31</v>
      </c>
      <c r="B28" s="3" t="s">
        <v>46</v>
      </c>
      <c r="D28" s="1">
        <v>0</v>
      </c>
      <c r="E28" s="1">
        <v>0</v>
      </c>
      <c r="F28" s="1">
        <v>3.4229828850855744</v>
      </c>
      <c r="G28" s="1">
        <v>0</v>
      </c>
      <c r="H28" s="1">
        <v>1.7114914425427872</v>
      </c>
      <c r="I28" s="1">
        <v>1.2224938875305624</v>
      </c>
      <c r="J28" s="1">
        <v>0</v>
      </c>
      <c r="K28" s="1">
        <v>0.24449877750611246</v>
      </c>
      <c r="L28" s="1">
        <v>1.2224938875305624</v>
      </c>
      <c r="M28" s="1">
        <v>63.814180929095357</v>
      </c>
      <c r="N28" s="1">
        <v>0.48899755501222492</v>
      </c>
      <c r="P28" s="1">
        <v>0.48899755501222492</v>
      </c>
      <c r="Q28" s="1">
        <v>0</v>
      </c>
      <c r="R28" s="1">
        <v>0.24449877750611246</v>
      </c>
      <c r="S28" s="1">
        <v>0</v>
      </c>
      <c r="T28" s="1">
        <v>0.73349633251833746</v>
      </c>
      <c r="U28" s="1">
        <v>0.48899755501222492</v>
      </c>
      <c r="V28" s="1">
        <v>0.24449877750611246</v>
      </c>
      <c r="W28" s="1">
        <v>0</v>
      </c>
      <c r="X28" s="1">
        <v>0.48899755501222492</v>
      </c>
      <c r="Y28" s="1">
        <v>1.4669926650366749</v>
      </c>
      <c r="Z28" s="1">
        <v>1.7114914425427872</v>
      </c>
      <c r="AA28" s="1">
        <v>3.1784841075794623</v>
      </c>
      <c r="AC28" s="1">
        <v>0.24449877750611246</v>
      </c>
      <c r="AD28" s="1">
        <v>0</v>
      </c>
      <c r="AF28" s="1">
        <v>3688196.6065830044</v>
      </c>
    </row>
    <row r="29" spans="1:32" x14ac:dyDescent="0.4">
      <c r="A29" s="1">
        <v>15.47</v>
      </c>
      <c r="B29" s="3" t="s">
        <v>46</v>
      </c>
      <c r="D29" s="1">
        <v>0.74812967581047385</v>
      </c>
      <c r="E29" s="1">
        <v>0</v>
      </c>
      <c r="F29" s="1">
        <v>0</v>
      </c>
      <c r="G29" s="1">
        <v>0</v>
      </c>
      <c r="H29" s="1">
        <v>0.24937655860349126</v>
      </c>
      <c r="I29" s="1">
        <v>1.7456359102244388</v>
      </c>
      <c r="J29" s="1">
        <v>0.24937655860349126</v>
      </c>
      <c r="K29" s="1">
        <v>1.99501246882793</v>
      </c>
      <c r="L29" s="1">
        <v>0.24937655860349126</v>
      </c>
      <c r="M29" s="1">
        <v>27.680798004987533</v>
      </c>
      <c r="N29" s="1">
        <v>0</v>
      </c>
      <c r="P29" s="1">
        <v>1.7456359102244388</v>
      </c>
      <c r="Q29" s="1">
        <v>0.99750623441396502</v>
      </c>
      <c r="R29" s="1">
        <v>0.99750623441396502</v>
      </c>
      <c r="S29" s="1">
        <v>3.4912718204488775</v>
      </c>
      <c r="T29" s="1">
        <v>0.74812967581047385</v>
      </c>
      <c r="U29" s="1">
        <v>0.99750623441396502</v>
      </c>
      <c r="V29" s="1">
        <v>2.4937655860349128</v>
      </c>
      <c r="W29" s="1">
        <v>3.2418952618453867</v>
      </c>
      <c r="X29" s="1">
        <v>0.49875311720698251</v>
      </c>
      <c r="Y29" s="1">
        <v>1.99501246882793</v>
      </c>
      <c r="Z29" s="1">
        <v>5.9850374064837908</v>
      </c>
      <c r="AA29" s="1">
        <v>7.4812967581047385</v>
      </c>
      <c r="AC29" s="1">
        <v>0.49875311720698251</v>
      </c>
      <c r="AD29" s="1">
        <v>0.49875311720698251</v>
      </c>
      <c r="AF29" s="1">
        <v>2689739.0595836625</v>
      </c>
    </row>
    <row r="30" spans="1:32" x14ac:dyDescent="0.4">
      <c r="A30" s="1">
        <v>15.58</v>
      </c>
      <c r="B30" s="3" t="s">
        <v>47</v>
      </c>
      <c r="D30" s="1">
        <v>0</v>
      </c>
      <c r="E30" s="1">
        <v>0</v>
      </c>
      <c r="F30" s="1">
        <v>0</v>
      </c>
      <c r="G30" s="1">
        <v>0</v>
      </c>
      <c r="H30" s="1">
        <v>3.0303030303030303</v>
      </c>
      <c r="I30" s="1">
        <v>3.0303030303030303</v>
      </c>
      <c r="J30" s="1">
        <v>0</v>
      </c>
      <c r="K30" s="1">
        <v>3.0303030303030303</v>
      </c>
      <c r="L30" s="1">
        <v>0</v>
      </c>
      <c r="M30" s="1">
        <v>36.363636363636367</v>
      </c>
      <c r="N30" s="1">
        <v>0</v>
      </c>
      <c r="P30" s="1">
        <v>3.0303030303030303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6.0606060606060606</v>
      </c>
      <c r="X30" s="1">
        <v>3.0303030303030303</v>
      </c>
      <c r="Y30" s="1">
        <v>0</v>
      </c>
      <c r="Z30" s="1">
        <v>0</v>
      </c>
      <c r="AA30" s="1">
        <v>0</v>
      </c>
      <c r="AC30" s="1">
        <v>12.121212121212121</v>
      </c>
      <c r="AD30" s="1">
        <v>0</v>
      </c>
      <c r="AF30" s="1">
        <v>28536.053298744184</v>
      </c>
    </row>
    <row r="31" spans="1:32" x14ac:dyDescent="0.4">
      <c r="A31" s="1">
        <v>15.85</v>
      </c>
      <c r="B31" s="3" t="s">
        <v>47</v>
      </c>
      <c r="D31" s="1">
        <v>0</v>
      </c>
      <c r="E31" s="1">
        <v>1.1363636363636365</v>
      </c>
      <c r="F31" s="1">
        <v>1.1363636363636365</v>
      </c>
      <c r="G31" s="1">
        <v>0</v>
      </c>
      <c r="H31" s="1">
        <v>1.1363636363636365</v>
      </c>
      <c r="I31" s="1">
        <v>1.1363636363636365</v>
      </c>
      <c r="J31" s="1">
        <v>0</v>
      </c>
      <c r="K31" s="1">
        <v>19.318181818181817</v>
      </c>
      <c r="L31" s="1">
        <v>0</v>
      </c>
      <c r="M31" s="1">
        <v>42.045454545454547</v>
      </c>
      <c r="N31" s="1">
        <v>0</v>
      </c>
      <c r="P31" s="1">
        <v>1.1363636363636365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1.1363636363636365</v>
      </c>
      <c r="Y31" s="1">
        <v>0</v>
      </c>
      <c r="Z31" s="1">
        <v>0</v>
      </c>
      <c r="AA31" s="1">
        <v>0</v>
      </c>
      <c r="AC31" s="1">
        <v>0</v>
      </c>
      <c r="AD31" s="1">
        <v>0</v>
      </c>
      <c r="AF31" s="1">
        <v>78347.261285688277</v>
      </c>
    </row>
    <row r="32" spans="1:32" x14ac:dyDescent="0.4">
      <c r="A32" s="1">
        <v>16.04</v>
      </c>
      <c r="B32" s="3" t="s">
        <v>46</v>
      </c>
      <c r="D32" s="1">
        <v>0.47505938242280288</v>
      </c>
      <c r="E32" s="1">
        <v>0</v>
      </c>
      <c r="F32" s="1">
        <v>1.4251781472684086</v>
      </c>
      <c r="G32" s="1">
        <v>0.23752969121140144</v>
      </c>
      <c r="H32" s="1">
        <v>0.47505938242280288</v>
      </c>
      <c r="I32" s="1">
        <v>0.71258907363420432</v>
      </c>
      <c r="J32" s="1">
        <v>0</v>
      </c>
      <c r="K32" s="1">
        <v>0</v>
      </c>
      <c r="L32" s="1">
        <v>0</v>
      </c>
      <c r="M32" s="1">
        <v>79.809976247030875</v>
      </c>
      <c r="N32" s="1">
        <v>0.23752969121140144</v>
      </c>
      <c r="P32" s="1">
        <v>0</v>
      </c>
      <c r="Q32" s="1">
        <v>0</v>
      </c>
      <c r="R32" s="1">
        <v>0</v>
      </c>
      <c r="S32" s="1">
        <v>0</v>
      </c>
      <c r="T32" s="1">
        <v>0.71258907363420432</v>
      </c>
      <c r="U32" s="1">
        <v>0.23752969121140144</v>
      </c>
      <c r="V32" s="1">
        <v>0</v>
      </c>
      <c r="W32" s="1">
        <v>0.23752969121140144</v>
      </c>
      <c r="X32" s="1">
        <v>0.47505938242280288</v>
      </c>
      <c r="Y32" s="1">
        <v>0</v>
      </c>
      <c r="Z32" s="1">
        <v>0</v>
      </c>
      <c r="AA32" s="1">
        <v>0</v>
      </c>
      <c r="AC32" s="1">
        <v>0.47505938242280288</v>
      </c>
      <c r="AD32" s="1">
        <v>0</v>
      </c>
      <c r="AF32" s="1">
        <v>28657708.886279713</v>
      </c>
    </row>
    <row r="33" spans="1:32" x14ac:dyDescent="0.4">
      <c r="A33" s="1">
        <v>16.16</v>
      </c>
      <c r="B33" s="3" t="s">
        <v>46</v>
      </c>
      <c r="D33" s="1">
        <v>0</v>
      </c>
      <c r="E33" s="1">
        <v>0</v>
      </c>
      <c r="F33" s="1">
        <v>1.3953488372093024</v>
      </c>
      <c r="G33" s="1">
        <v>0.15503875968992248</v>
      </c>
      <c r="H33" s="1">
        <v>1.2403100775193798</v>
      </c>
      <c r="I33" s="1">
        <v>0.15503875968992248</v>
      </c>
      <c r="J33" s="1">
        <v>0</v>
      </c>
      <c r="K33" s="1">
        <v>0.46511627906976744</v>
      </c>
      <c r="L33" s="1">
        <v>0</v>
      </c>
      <c r="M33" s="1">
        <v>81.240310077519382</v>
      </c>
      <c r="N33" s="1">
        <v>0.15503875968992248</v>
      </c>
      <c r="P33" s="1">
        <v>0</v>
      </c>
      <c r="Q33" s="1">
        <v>0</v>
      </c>
      <c r="R33" s="1">
        <v>0</v>
      </c>
      <c r="S33" s="1">
        <v>0</v>
      </c>
      <c r="T33" s="1">
        <v>0.31007751937984496</v>
      </c>
      <c r="U33" s="1">
        <v>0.62015503875968991</v>
      </c>
      <c r="V33" s="1">
        <v>0.15503875968992248</v>
      </c>
      <c r="W33" s="1">
        <v>0.31007751937984496</v>
      </c>
      <c r="X33" s="1">
        <v>0.46511627906976744</v>
      </c>
      <c r="Y33" s="1">
        <v>0</v>
      </c>
      <c r="Z33" s="1">
        <v>0</v>
      </c>
      <c r="AA33" s="1">
        <v>0</v>
      </c>
      <c r="AC33" s="1">
        <v>0.15503875968992248</v>
      </c>
      <c r="AD33" s="1">
        <v>0</v>
      </c>
      <c r="AF33" s="1">
        <v>50151566.662403919</v>
      </c>
    </row>
    <row r="34" spans="1:32" x14ac:dyDescent="0.4">
      <c r="A34" s="1">
        <v>16.329999999999998</v>
      </c>
      <c r="B34" s="3" t="s">
        <v>46</v>
      </c>
      <c r="D34" s="1">
        <v>0</v>
      </c>
      <c r="E34" s="1">
        <v>0</v>
      </c>
      <c r="F34" s="1">
        <v>23.6144578313253</v>
      </c>
      <c r="G34" s="1">
        <v>0.72289156626506024</v>
      </c>
      <c r="H34" s="1">
        <v>1.9277108433734942</v>
      </c>
      <c r="I34" s="1">
        <v>1.4457831325301205</v>
      </c>
      <c r="J34" s="1">
        <v>0</v>
      </c>
      <c r="K34" s="1">
        <v>0.96385542168674709</v>
      </c>
      <c r="L34" s="1">
        <v>0</v>
      </c>
      <c r="M34" s="1">
        <v>39.518072289156628</v>
      </c>
      <c r="N34" s="1">
        <v>0.24096385542168677</v>
      </c>
      <c r="P34" s="1">
        <v>0.24096385542168677</v>
      </c>
      <c r="Q34" s="1">
        <v>0</v>
      </c>
      <c r="R34" s="1">
        <v>0.24096385542168677</v>
      </c>
      <c r="S34" s="1">
        <v>0</v>
      </c>
      <c r="T34" s="1">
        <v>0</v>
      </c>
      <c r="U34" s="1">
        <v>0</v>
      </c>
      <c r="V34" s="1">
        <v>0</v>
      </c>
      <c r="W34" s="1">
        <v>0.24096385542168677</v>
      </c>
      <c r="X34" s="1">
        <v>1.6867469879518073</v>
      </c>
      <c r="Y34" s="1">
        <v>0.24096385542168677</v>
      </c>
      <c r="Z34" s="1">
        <v>0</v>
      </c>
      <c r="AA34" s="1">
        <v>0</v>
      </c>
      <c r="AC34" s="1">
        <v>6.2650602409638561</v>
      </c>
      <c r="AD34" s="1">
        <v>0</v>
      </c>
      <c r="AF34" s="1">
        <v>37577779.418023214</v>
      </c>
    </row>
    <row r="35" spans="1:32" x14ac:dyDescent="0.4">
      <c r="A35" s="1">
        <v>16.47</v>
      </c>
      <c r="B35" s="3" t="s">
        <v>47</v>
      </c>
      <c r="D35" s="1">
        <v>0</v>
      </c>
      <c r="E35" s="1">
        <v>0</v>
      </c>
      <c r="F35" s="1">
        <v>1.4084507042253522</v>
      </c>
      <c r="G35" s="1">
        <v>0</v>
      </c>
      <c r="H35" s="1">
        <v>0</v>
      </c>
      <c r="I35" s="1">
        <v>1.4084507042253522</v>
      </c>
      <c r="J35" s="1">
        <v>0</v>
      </c>
      <c r="K35" s="1">
        <v>2.8169014084507045</v>
      </c>
      <c r="L35" s="1">
        <v>0</v>
      </c>
      <c r="M35" s="1">
        <v>59.154929577464785</v>
      </c>
      <c r="N35" s="1">
        <v>1.4084507042253522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C35" s="1">
        <v>1.4084507042253522</v>
      </c>
      <c r="AD35" s="1">
        <v>0</v>
      </c>
      <c r="AF35" s="1">
        <v>85913.866123975589</v>
      </c>
    </row>
    <row r="36" spans="1:32" x14ac:dyDescent="0.4">
      <c r="A36" s="1">
        <v>16.57</v>
      </c>
      <c r="B36" s="3" t="s">
        <v>46</v>
      </c>
      <c r="D36" s="1">
        <v>0.24213075060532688</v>
      </c>
      <c r="E36" s="1">
        <v>0</v>
      </c>
      <c r="F36" s="1">
        <v>0.96852300242130751</v>
      </c>
      <c r="G36" s="1">
        <v>0.24213075060532688</v>
      </c>
      <c r="H36" s="1">
        <v>1.2106537530266344</v>
      </c>
      <c r="I36" s="1">
        <v>1.2106537530266344</v>
      </c>
      <c r="J36" s="1">
        <v>0</v>
      </c>
      <c r="K36" s="1">
        <v>0.96852300242130751</v>
      </c>
      <c r="L36" s="1">
        <v>0.48426150121065376</v>
      </c>
      <c r="M36" s="1">
        <v>65.617433414043575</v>
      </c>
      <c r="N36" s="1">
        <v>0.48426150121065376</v>
      </c>
      <c r="P36" s="1">
        <v>0</v>
      </c>
      <c r="Q36" s="1">
        <v>0</v>
      </c>
      <c r="R36" s="1">
        <v>0</v>
      </c>
      <c r="S36" s="1">
        <v>0</v>
      </c>
      <c r="T36" s="1">
        <v>0.48426150121065376</v>
      </c>
      <c r="U36" s="1">
        <v>0.24213075060532688</v>
      </c>
      <c r="V36" s="1">
        <v>0</v>
      </c>
      <c r="W36" s="1">
        <v>0</v>
      </c>
      <c r="X36" s="1">
        <v>0.72639225181598066</v>
      </c>
      <c r="Y36" s="1">
        <v>0.24213075060532688</v>
      </c>
      <c r="Z36" s="1">
        <v>0.48426150121065376</v>
      </c>
      <c r="AA36" s="1">
        <v>0.48426150121065376</v>
      </c>
      <c r="AC36" s="1">
        <v>1.2106537530266344</v>
      </c>
      <c r="AD36" s="1">
        <v>0</v>
      </c>
      <c r="AF36" s="1">
        <v>54581199.724034004</v>
      </c>
    </row>
    <row r="37" spans="1:32" x14ac:dyDescent="0.4">
      <c r="A37" s="1">
        <v>16.77</v>
      </c>
      <c r="B37" s="3" t="s">
        <v>46</v>
      </c>
      <c r="D37" s="1">
        <v>0.24154589371980675</v>
      </c>
      <c r="E37" s="1">
        <v>0</v>
      </c>
      <c r="F37" s="1">
        <v>3.6231884057971016</v>
      </c>
      <c r="G37" s="1">
        <v>0.24154589371980675</v>
      </c>
      <c r="H37" s="1">
        <v>2.6570048309178742</v>
      </c>
      <c r="I37" s="1">
        <v>1.2077294685990339</v>
      </c>
      <c r="J37" s="1">
        <v>0.24154589371980675</v>
      </c>
      <c r="K37" s="1">
        <v>1.6908212560386473</v>
      </c>
      <c r="L37" s="1">
        <v>0.48309178743961351</v>
      </c>
      <c r="M37" s="1">
        <v>66.183574879227052</v>
      </c>
      <c r="N37" s="1">
        <v>0.48309178743961351</v>
      </c>
      <c r="P37" s="1">
        <v>0</v>
      </c>
      <c r="Q37" s="1">
        <v>0</v>
      </c>
      <c r="R37" s="1">
        <v>0</v>
      </c>
      <c r="S37" s="1">
        <v>0</v>
      </c>
      <c r="T37" s="1">
        <v>0.96618357487922701</v>
      </c>
      <c r="U37" s="1">
        <v>0.24154589371980675</v>
      </c>
      <c r="V37" s="1">
        <v>0</v>
      </c>
      <c r="W37" s="1">
        <v>0</v>
      </c>
      <c r="X37" s="1">
        <v>0.24154589371980675</v>
      </c>
      <c r="Y37" s="1">
        <v>0</v>
      </c>
      <c r="Z37" s="1">
        <v>0</v>
      </c>
      <c r="AA37" s="1">
        <v>0</v>
      </c>
      <c r="AC37" s="1">
        <v>0</v>
      </c>
      <c r="AD37" s="1">
        <v>0</v>
      </c>
      <c r="AF37" s="1">
        <v>32188575.93743949</v>
      </c>
    </row>
    <row r="38" spans="1:32" x14ac:dyDescent="0.4">
      <c r="A38" s="1">
        <v>16.95</v>
      </c>
      <c r="B38" s="3" t="s">
        <v>47</v>
      </c>
      <c r="D38" s="1">
        <v>0</v>
      </c>
      <c r="E38" s="1">
        <v>0</v>
      </c>
      <c r="F38" s="1">
        <v>0.24154589371980675</v>
      </c>
      <c r="G38" s="1">
        <v>0.24154589371980675</v>
      </c>
      <c r="H38" s="1">
        <v>0</v>
      </c>
      <c r="I38" s="1">
        <v>0.96618357487922701</v>
      </c>
      <c r="J38" s="1">
        <v>0.24154589371980675</v>
      </c>
      <c r="K38" s="1">
        <v>1.932367149758454</v>
      </c>
      <c r="L38" s="1">
        <v>0.48309178743961351</v>
      </c>
      <c r="M38" s="1">
        <v>21.739130434782609</v>
      </c>
      <c r="N38" s="1">
        <v>42.995169082125607</v>
      </c>
      <c r="P38" s="1">
        <v>0.72463768115942029</v>
      </c>
      <c r="Q38" s="1">
        <v>0</v>
      </c>
      <c r="R38" s="1">
        <v>0.24154589371980675</v>
      </c>
      <c r="S38" s="1">
        <v>0</v>
      </c>
      <c r="T38" s="1">
        <v>0.72463768115942029</v>
      </c>
      <c r="U38" s="1">
        <v>0.48309178743961351</v>
      </c>
      <c r="V38" s="1">
        <v>0</v>
      </c>
      <c r="W38" s="1">
        <v>0</v>
      </c>
      <c r="X38" s="1">
        <v>1.6908212560386473</v>
      </c>
      <c r="Y38" s="1">
        <v>3.1400966183574881</v>
      </c>
      <c r="Z38" s="1">
        <v>0</v>
      </c>
      <c r="AA38" s="1">
        <v>0.48309178743961351</v>
      </c>
      <c r="AC38" s="1">
        <v>3.1400966183574881</v>
      </c>
      <c r="AD38" s="1">
        <v>0</v>
      </c>
      <c r="AF38" s="1">
        <v>21131237.475157548</v>
      </c>
    </row>
    <row r="39" spans="1:32" x14ac:dyDescent="0.4">
      <c r="A39" s="1">
        <v>17.190000000000001</v>
      </c>
      <c r="B39" s="3" t="s">
        <v>47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15.789473684210526</v>
      </c>
      <c r="N39" s="1">
        <v>0</v>
      </c>
      <c r="P39" s="1">
        <v>0</v>
      </c>
      <c r="Q39" s="1">
        <v>10.526315789473683</v>
      </c>
      <c r="R39" s="1">
        <v>0</v>
      </c>
      <c r="S39" s="1">
        <v>0</v>
      </c>
      <c r="T39" s="1">
        <v>5.2631578947368416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C39" s="1">
        <v>0</v>
      </c>
      <c r="AD39" s="1">
        <v>0</v>
      </c>
      <c r="AF39" s="1">
        <v>16302.97002671659</v>
      </c>
    </row>
    <row r="40" spans="1:32" x14ac:dyDescent="0.4">
      <c r="A40" s="1">
        <v>17.309999999999999</v>
      </c>
      <c r="B40" s="3" t="s">
        <v>46</v>
      </c>
      <c r="D40" s="1">
        <v>0.23255813953488372</v>
      </c>
      <c r="E40" s="1">
        <v>0</v>
      </c>
      <c r="F40" s="1">
        <v>0.46511627906976744</v>
      </c>
      <c r="G40" s="1">
        <v>0</v>
      </c>
      <c r="H40" s="1">
        <v>0</v>
      </c>
      <c r="I40" s="1">
        <v>1.6279069767441861</v>
      </c>
      <c r="J40" s="1">
        <v>0</v>
      </c>
      <c r="K40" s="1">
        <v>0.23255813953488372</v>
      </c>
      <c r="L40" s="1">
        <v>0</v>
      </c>
      <c r="M40" s="1">
        <v>14.186046511627906</v>
      </c>
      <c r="N40" s="1">
        <v>0</v>
      </c>
      <c r="P40" s="1">
        <v>0.93023255813953487</v>
      </c>
      <c r="Q40" s="1">
        <v>0</v>
      </c>
      <c r="R40" s="1">
        <v>1.1627906976744187</v>
      </c>
      <c r="S40" s="1">
        <v>6.0465116279069768</v>
      </c>
      <c r="T40" s="1">
        <v>0</v>
      </c>
      <c r="U40" s="1">
        <v>0.23255813953488372</v>
      </c>
      <c r="V40" s="1">
        <v>0.23255813953488372</v>
      </c>
      <c r="W40" s="1">
        <v>0.23255813953488372</v>
      </c>
      <c r="X40" s="1">
        <v>2.558139534883721</v>
      </c>
      <c r="Y40" s="1">
        <v>2.558139534883721</v>
      </c>
      <c r="Z40" s="1">
        <v>0</v>
      </c>
      <c r="AA40" s="1">
        <v>9.3023255813953494</v>
      </c>
      <c r="AC40" s="1">
        <v>24.418604651162788</v>
      </c>
      <c r="AD40" s="1">
        <v>0</v>
      </c>
      <c r="AF40" s="1">
        <v>91016051.029584318</v>
      </c>
    </row>
    <row r="41" spans="1:32" x14ac:dyDescent="0.4">
      <c r="A41" s="1">
        <v>17.45</v>
      </c>
      <c r="B41" s="3" t="s">
        <v>46</v>
      </c>
      <c r="D41" s="1">
        <v>0</v>
      </c>
      <c r="E41" s="1">
        <v>0</v>
      </c>
      <c r="F41" s="1">
        <v>1.4218009478672986</v>
      </c>
      <c r="G41" s="1">
        <v>0</v>
      </c>
      <c r="H41" s="1">
        <v>0</v>
      </c>
      <c r="I41" s="1">
        <v>0.47393364928909953</v>
      </c>
      <c r="J41" s="1">
        <v>0</v>
      </c>
      <c r="K41" s="1">
        <v>1.4218009478672986</v>
      </c>
      <c r="L41" s="1">
        <v>0</v>
      </c>
      <c r="M41" s="1">
        <v>16.587677725118482</v>
      </c>
      <c r="N41" s="1">
        <v>0</v>
      </c>
      <c r="P41" s="1">
        <v>1.1848341232227488</v>
      </c>
      <c r="Q41" s="1">
        <v>0</v>
      </c>
      <c r="R41" s="1">
        <v>0.94786729857819907</v>
      </c>
      <c r="S41" s="1">
        <v>0</v>
      </c>
      <c r="T41" s="1">
        <v>0.7109004739336493</v>
      </c>
      <c r="U41" s="1">
        <v>0.7109004739336493</v>
      </c>
      <c r="V41" s="1">
        <v>0.47393364928909953</v>
      </c>
      <c r="W41" s="1">
        <v>0.23696682464454977</v>
      </c>
      <c r="X41" s="1">
        <v>0.94786729857819907</v>
      </c>
      <c r="Y41" s="1">
        <v>7.3459715639810419</v>
      </c>
      <c r="Z41" s="1">
        <v>0</v>
      </c>
      <c r="AA41" s="1">
        <v>27.72511848341232</v>
      </c>
      <c r="AC41" s="1">
        <v>5.9241706161137442</v>
      </c>
      <c r="AD41" s="1">
        <v>0.47393364928909953</v>
      </c>
      <c r="AF41" s="1">
        <v>64850070.605908066</v>
      </c>
    </row>
    <row r="42" spans="1:32" x14ac:dyDescent="0.4">
      <c r="A42" s="1">
        <v>17.62</v>
      </c>
      <c r="B42" s="3" t="s">
        <v>46</v>
      </c>
      <c r="D42" s="1">
        <v>0</v>
      </c>
      <c r="E42" s="1">
        <v>0</v>
      </c>
      <c r="F42" s="1">
        <v>0.73710073710073709</v>
      </c>
      <c r="G42" s="1">
        <v>0</v>
      </c>
      <c r="H42" s="1">
        <v>0</v>
      </c>
      <c r="I42" s="1">
        <v>1.9656019656019657</v>
      </c>
      <c r="J42" s="1">
        <v>0</v>
      </c>
      <c r="K42" s="1">
        <v>1.2285012285012284</v>
      </c>
      <c r="L42" s="1">
        <v>0</v>
      </c>
      <c r="M42" s="1">
        <v>40.294840294840299</v>
      </c>
      <c r="N42" s="1">
        <v>0</v>
      </c>
      <c r="P42" s="1">
        <v>0</v>
      </c>
      <c r="Q42" s="1">
        <v>0.49140049140049141</v>
      </c>
      <c r="R42" s="1">
        <v>0</v>
      </c>
      <c r="S42" s="1">
        <v>0</v>
      </c>
      <c r="T42" s="1">
        <v>0</v>
      </c>
      <c r="U42" s="1">
        <v>0</v>
      </c>
      <c r="V42" s="1">
        <v>0.24570024570024571</v>
      </c>
      <c r="W42" s="1">
        <v>0.24570024570024571</v>
      </c>
      <c r="X42" s="1">
        <v>1.7199017199017199</v>
      </c>
      <c r="Y42" s="1">
        <v>1.7199017199017199</v>
      </c>
      <c r="Z42" s="1">
        <v>0</v>
      </c>
      <c r="AA42" s="1">
        <v>3.9312039312039313</v>
      </c>
      <c r="AC42" s="1">
        <v>15.970515970515969</v>
      </c>
      <c r="AD42" s="1">
        <v>0</v>
      </c>
      <c r="AF42" s="1">
        <v>10871122.442785162</v>
      </c>
    </row>
    <row r="43" spans="1:32" x14ac:dyDescent="0.4">
      <c r="A43" s="1">
        <v>17.754000000000001</v>
      </c>
      <c r="B43" s="3" t="s">
        <v>47</v>
      </c>
      <c r="D43" s="1">
        <v>0</v>
      </c>
      <c r="E43" s="1">
        <v>0</v>
      </c>
      <c r="F43" s="1">
        <v>1.240694789081886</v>
      </c>
      <c r="G43" s="1">
        <v>0</v>
      </c>
      <c r="H43" s="1">
        <v>0</v>
      </c>
      <c r="I43" s="1">
        <v>0.74441687344913154</v>
      </c>
      <c r="J43" s="1">
        <v>0.24813895781637718</v>
      </c>
      <c r="K43" s="1">
        <v>1.4888337468982631</v>
      </c>
      <c r="L43" s="1">
        <v>0</v>
      </c>
      <c r="M43" s="1">
        <v>51.861042183622828</v>
      </c>
      <c r="N43" s="1">
        <v>0.24813895781637718</v>
      </c>
      <c r="P43" s="1">
        <v>2.2332506203473943</v>
      </c>
      <c r="Q43" s="1">
        <v>0.74441687344913154</v>
      </c>
      <c r="R43" s="1">
        <v>1.9851116625310175</v>
      </c>
      <c r="S43" s="1">
        <v>0</v>
      </c>
      <c r="T43" s="1">
        <v>1.240694789081886</v>
      </c>
      <c r="U43" s="1">
        <v>0.99255583126550873</v>
      </c>
      <c r="V43" s="1">
        <v>0</v>
      </c>
      <c r="W43" s="1">
        <v>1.7369727047146404</v>
      </c>
      <c r="X43" s="1">
        <v>3.7220843672456572</v>
      </c>
      <c r="Y43" s="1">
        <v>2.2332506203473943</v>
      </c>
      <c r="Z43" s="1">
        <v>0.49627791563275436</v>
      </c>
      <c r="AA43" s="1">
        <v>0.74441687344913154</v>
      </c>
      <c r="AC43" s="1">
        <v>6.2034739454094296</v>
      </c>
      <c r="AD43" s="1">
        <v>0.24813895781637718</v>
      </c>
      <c r="AF43" s="1">
        <v>3309388.9332015617</v>
      </c>
    </row>
    <row r="44" spans="1:32" x14ac:dyDescent="0.4">
      <c r="A44" s="1">
        <v>17.84</v>
      </c>
      <c r="B44" s="3" t="s">
        <v>46</v>
      </c>
      <c r="D44" s="1">
        <v>0</v>
      </c>
      <c r="E44" s="1">
        <v>0</v>
      </c>
      <c r="F44" s="1">
        <v>5.8823529411764701</v>
      </c>
      <c r="G44" s="1">
        <v>0</v>
      </c>
      <c r="H44" s="1">
        <v>1.9607843137254901</v>
      </c>
      <c r="I44" s="1">
        <v>4.1666666666666661</v>
      </c>
      <c r="J44" s="1">
        <v>0.24509803921568626</v>
      </c>
      <c r="K44" s="1">
        <v>1.715686274509804</v>
      </c>
      <c r="L44" s="1">
        <v>1.4705882352941175</v>
      </c>
      <c r="M44" s="1">
        <v>39.46078431372549</v>
      </c>
      <c r="N44" s="1">
        <v>1.9607843137254901</v>
      </c>
      <c r="P44" s="1">
        <v>0</v>
      </c>
      <c r="Q44" s="1">
        <v>0.49019607843137253</v>
      </c>
      <c r="R44" s="1">
        <v>0.98039215686274506</v>
      </c>
      <c r="S44" s="1">
        <v>0</v>
      </c>
      <c r="T44" s="1">
        <v>0.49019607843137253</v>
      </c>
      <c r="U44" s="1">
        <v>0.49019607843137253</v>
      </c>
      <c r="V44" s="1">
        <v>0</v>
      </c>
      <c r="W44" s="1">
        <v>0.73529411764705876</v>
      </c>
      <c r="X44" s="1">
        <v>0.73529411764705876</v>
      </c>
      <c r="Y44" s="1">
        <v>0.98039215686274506</v>
      </c>
      <c r="Z44" s="1">
        <v>0</v>
      </c>
      <c r="AA44" s="1">
        <v>1.9607843137254901</v>
      </c>
      <c r="AC44" s="1">
        <v>2.9411764705882351</v>
      </c>
      <c r="AD44" s="1">
        <v>0.24509803921568626</v>
      </c>
      <c r="AF44" s="1">
        <v>13156469.060661407</v>
      </c>
    </row>
    <row r="45" spans="1:32" x14ac:dyDescent="0.4">
      <c r="A45" s="1">
        <v>17.96</v>
      </c>
      <c r="B45" s="3" t="s">
        <v>47</v>
      </c>
      <c r="D45" s="1">
        <v>0.47619047619047622</v>
      </c>
      <c r="E45" s="1">
        <v>0</v>
      </c>
      <c r="F45" s="1">
        <v>0.95238095238095244</v>
      </c>
      <c r="G45" s="1">
        <v>0</v>
      </c>
      <c r="H45" s="1">
        <v>0.47619047619047622</v>
      </c>
      <c r="I45" s="1">
        <v>2.8571428571428572</v>
      </c>
      <c r="J45" s="1">
        <v>0</v>
      </c>
      <c r="K45" s="1">
        <v>6.1904761904761907</v>
      </c>
      <c r="L45" s="1">
        <v>0</v>
      </c>
      <c r="M45" s="1">
        <v>28.571428571428569</v>
      </c>
      <c r="N45" s="1">
        <v>0.47619047619047622</v>
      </c>
      <c r="P45" s="1">
        <v>0</v>
      </c>
      <c r="Q45" s="1">
        <v>1.9047619047619049</v>
      </c>
      <c r="R45" s="1">
        <v>0.95238095238095244</v>
      </c>
      <c r="S45" s="1">
        <v>0</v>
      </c>
      <c r="T45" s="1">
        <v>0.95238095238095244</v>
      </c>
      <c r="U45" s="1">
        <v>0</v>
      </c>
      <c r="V45" s="1">
        <v>0</v>
      </c>
      <c r="W45" s="1">
        <v>2.3809523809523809</v>
      </c>
      <c r="X45" s="1">
        <v>1.4285714285714286</v>
      </c>
      <c r="Y45" s="1">
        <v>0.95238095238095244</v>
      </c>
      <c r="Z45" s="1">
        <v>0.47619047619047622</v>
      </c>
      <c r="AA45" s="1">
        <v>5.7142857142857144</v>
      </c>
      <c r="AC45" s="1">
        <v>3.3333333333333335</v>
      </c>
      <c r="AD45" s="1">
        <v>0</v>
      </c>
      <c r="AF45" s="1">
        <v>194838.05668016194</v>
      </c>
    </row>
    <row r="46" spans="1:32" x14ac:dyDescent="0.4">
      <c r="A46" s="1">
        <v>18.059999999999999</v>
      </c>
      <c r="B46" s="3" t="s">
        <v>47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0.23419203747072601</v>
      </c>
      <c r="J46" s="1">
        <v>0</v>
      </c>
      <c r="K46" s="1">
        <v>0</v>
      </c>
      <c r="L46" s="1">
        <v>0</v>
      </c>
      <c r="M46" s="1">
        <v>11.475409836065573</v>
      </c>
      <c r="N46" s="1">
        <v>0</v>
      </c>
      <c r="P46" s="1">
        <v>1.405152224824356</v>
      </c>
      <c r="Q46" s="1">
        <v>0</v>
      </c>
      <c r="R46" s="1">
        <v>0.70257611241217799</v>
      </c>
      <c r="S46" s="1">
        <v>0</v>
      </c>
      <c r="T46" s="1">
        <v>3.0444964871194378</v>
      </c>
      <c r="U46" s="1">
        <v>1.405152224824356</v>
      </c>
      <c r="V46" s="1">
        <v>0.46838407494145201</v>
      </c>
      <c r="W46" s="1">
        <v>2.3419203747072603</v>
      </c>
      <c r="X46" s="1">
        <v>0.46838407494145201</v>
      </c>
      <c r="Y46" s="1">
        <v>1.639344262295082</v>
      </c>
      <c r="Z46" s="1">
        <v>0</v>
      </c>
      <c r="AA46" s="1">
        <v>59.484777517564403</v>
      </c>
      <c r="AC46" s="1">
        <v>0</v>
      </c>
      <c r="AD46" s="1">
        <v>0.46838407494145201</v>
      </c>
      <c r="AF46" s="1">
        <v>317742584.28954262</v>
      </c>
    </row>
    <row r="47" spans="1:32" x14ac:dyDescent="0.4">
      <c r="A47" s="1">
        <v>18.27</v>
      </c>
      <c r="B47" s="3" t="s">
        <v>46</v>
      </c>
      <c r="D47" s="1">
        <v>0</v>
      </c>
      <c r="E47" s="1">
        <v>0</v>
      </c>
      <c r="F47" s="1">
        <v>3.9812646370023423</v>
      </c>
      <c r="G47" s="1">
        <v>0</v>
      </c>
      <c r="H47" s="1">
        <v>1.1709601873536302</v>
      </c>
      <c r="I47" s="1">
        <v>0.70257611241217799</v>
      </c>
      <c r="J47" s="1">
        <v>0</v>
      </c>
      <c r="K47" s="1">
        <v>0.46838407494145201</v>
      </c>
      <c r="L47" s="1">
        <v>1.405152224824356</v>
      </c>
      <c r="M47" s="1">
        <v>46.838407494145201</v>
      </c>
      <c r="N47" s="1">
        <v>0</v>
      </c>
      <c r="P47" s="1">
        <v>0.70257611241217799</v>
      </c>
      <c r="Q47" s="1">
        <v>0.93676814988290402</v>
      </c>
      <c r="R47" s="1">
        <v>0.46838407494145201</v>
      </c>
      <c r="S47" s="1">
        <v>0</v>
      </c>
      <c r="T47" s="1">
        <v>0.70257611241217799</v>
      </c>
      <c r="U47" s="1">
        <v>0.93676814988290402</v>
      </c>
      <c r="V47" s="1">
        <v>0</v>
      </c>
      <c r="W47" s="1">
        <v>0.93676814988290402</v>
      </c>
      <c r="X47" s="1">
        <v>0.70257611241217799</v>
      </c>
      <c r="Y47" s="1">
        <v>0</v>
      </c>
      <c r="Z47" s="1">
        <v>0.93676814988290402</v>
      </c>
      <c r="AA47" s="1">
        <v>2.1077283372365341</v>
      </c>
      <c r="AC47" s="1">
        <v>7.4941451990632322</v>
      </c>
      <c r="AD47" s="1">
        <v>0</v>
      </c>
      <c r="AF47" s="1">
        <v>16326783.154458249</v>
      </c>
    </row>
    <row r="48" spans="1:32" x14ac:dyDescent="0.4">
      <c r="A48" s="1">
        <v>18.39</v>
      </c>
      <c r="B48" s="3" t="s">
        <v>47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28.571428571428569</v>
      </c>
      <c r="N48" s="1">
        <v>0</v>
      </c>
      <c r="P48" s="1">
        <v>0</v>
      </c>
      <c r="Q48" s="1">
        <v>4.7619047619047619</v>
      </c>
      <c r="R48" s="1">
        <v>0</v>
      </c>
      <c r="S48" s="1">
        <v>0</v>
      </c>
      <c r="T48" s="1">
        <v>4.7619047619047619</v>
      </c>
      <c r="U48" s="1">
        <v>4.7619047619047619</v>
      </c>
      <c r="V48" s="1">
        <v>4.7619047619047619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C48" s="1">
        <v>0</v>
      </c>
      <c r="AD48" s="1">
        <v>0</v>
      </c>
      <c r="AF48" s="1">
        <v>24555.528980307736</v>
      </c>
    </row>
    <row r="49" spans="1:32" x14ac:dyDescent="0.4">
      <c r="A49" s="1">
        <v>18.46</v>
      </c>
      <c r="B49" s="3" t="s">
        <v>47</v>
      </c>
      <c r="D49" s="1">
        <v>0</v>
      </c>
      <c r="E49" s="1">
        <v>0</v>
      </c>
      <c r="F49" s="1">
        <v>2.1739130434782608</v>
      </c>
      <c r="G49" s="1">
        <v>0</v>
      </c>
      <c r="H49" s="1">
        <v>0</v>
      </c>
      <c r="I49" s="1">
        <v>1.0869565217391304</v>
      </c>
      <c r="J49" s="1">
        <v>0</v>
      </c>
      <c r="K49" s="1">
        <v>3.804347826086957</v>
      </c>
      <c r="L49" s="1">
        <v>0</v>
      </c>
      <c r="M49" s="1">
        <v>13.586956521739129</v>
      </c>
      <c r="N49" s="1">
        <v>0.54347826086956519</v>
      </c>
      <c r="P49" s="1">
        <v>0.54347826086956519</v>
      </c>
      <c r="Q49" s="1">
        <v>0</v>
      </c>
      <c r="R49" s="1">
        <v>1.0869565217391304</v>
      </c>
      <c r="S49" s="1">
        <v>0</v>
      </c>
      <c r="T49" s="1">
        <v>1.0869565217391304</v>
      </c>
      <c r="U49" s="1">
        <v>1.0869565217391304</v>
      </c>
      <c r="V49" s="1">
        <v>3.804347826086957</v>
      </c>
      <c r="W49" s="1">
        <v>1.0869565217391304</v>
      </c>
      <c r="X49" s="1">
        <v>0</v>
      </c>
      <c r="Y49" s="1">
        <v>0</v>
      </c>
      <c r="Z49" s="1">
        <v>1.0869565217391304</v>
      </c>
      <c r="AA49" s="1">
        <v>0</v>
      </c>
      <c r="AC49" s="1">
        <v>1.6304347826086956</v>
      </c>
      <c r="AD49" s="1">
        <v>0</v>
      </c>
      <c r="AF49" s="1">
        <v>308372.05759122426</v>
      </c>
    </row>
    <row r="50" spans="1:32" x14ac:dyDescent="0.4">
      <c r="A50" s="1">
        <v>18.57</v>
      </c>
      <c r="B50" s="3" t="s">
        <v>46</v>
      </c>
      <c r="D50" s="1">
        <v>0.69767441860465118</v>
      </c>
      <c r="E50" s="1">
        <v>0</v>
      </c>
      <c r="F50" s="1">
        <v>0.46511627906976744</v>
      </c>
      <c r="G50" s="1">
        <v>0</v>
      </c>
      <c r="H50" s="1">
        <v>0.23255813953488372</v>
      </c>
      <c r="I50" s="1">
        <v>3.7209302325581395</v>
      </c>
      <c r="J50" s="1">
        <v>0</v>
      </c>
      <c r="K50" s="1">
        <v>0.69767441860465118</v>
      </c>
      <c r="L50" s="1">
        <v>0.69767441860465118</v>
      </c>
      <c r="M50" s="1">
        <v>43.720930232558139</v>
      </c>
      <c r="N50" s="1">
        <v>0</v>
      </c>
      <c r="P50" s="1">
        <v>0</v>
      </c>
      <c r="Q50" s="1">
        <v>2.3255813953488373</v>
      </c>
      <c r="R50" s="1">
        <v>0.23255813953488372</v>
      </c>
      <c r="S50" s="1">
        <v>0</v>
      </c>
      <c r="T50" s="1">
        <v>0.69767441860465118</v>
      </c>
      <c r="U50" s="1">
        <v>0</v>
      </c>
      <c r="V50" s="1">
        <v>0.69767441860465118</v>
      </c>
      <c r="W50" s="1">
        <v>0.46511627906976744</v>
      </c>
      <c r="X50" s="1">
        <v>1.8604651162790697</v>
      </c>
      <c r="Y50" s="1">
        <v>4.1860465116279073</v>
      </c>
      <c r="Z50" s="1">
        <v>0</v>
      </c>
      <c r="AA50" s="1">
        <v>5.5813953488372094</v>
      </c>
      <c r="AC50" s="1">
        <v>13.720930232558141</v>
      </c>
      <c r="AD50" s="1">
        <v>0</v>
      </c>
      <c r="AF50" s="1">
        <v>168193504.9626573</v>
      </c>
    </row>
    <row r="51" spans="1:32" x14ac:dyDescent="0.4">
      <c r="A51" s="1">
        <v>18.670000000000002</v>
      </c>
      <c r="B51" s="3" t="s">
        <v>46</v>
      </c>
      <c r="D51" s="1">
        <v>0.46728971962616817</v>
      </c>
      <c r="E51" s="1">
        <v>0</v>
      </c>
      <c r="F51" s="1">
        <v>12.850467289719624</v>
      </c>
      <c r="G51" s="1">
        <v>0</v>
      </c>
      <c r="H51" s="1">
        <v>2.1028037383177569</v>
      </c>
      <c r="I51" s="1">
        <v>2.1028037383177569</v>
      </c>
      <c r="J51" s="1">
        <v>0</v>
      </c>
      <c r="K51" s="1">
        <v>0.93457943925233633</v>
      </c>
      <c r="L51" s="1">
        <v>0</v>
      </c>
      <c r="M51" s="1">
        <v>37.616822429906541</v>
      </c>
      <c r="N51" s="1">
        <v>0.23364485981308408</v>
      </c>
      <c r="P51" s="1">
        <v>0</v>
      </c>
      <c r="Q51" s="1">
        <v>0.7009345794392523</v>
      </c>
      <c r="R51" s="1">
        <v>0</v>
      </c>
      <c r="S51" s="1">
        <v>0</v>
      </c>
      <c r="T51" s="1">
        <v>0</v>
      </c>
      <c r="U51" s="1">
        <v>0.23364485981308408</v>
      </c>
      <c r="V51" s="1">
        <v>0</v>
      </c>
      <c r="W51" s="1">
        <v>0</v>
      </c>
      <c r="X51" s="1">
        <v>0.46728971962616817</v>
      </c>
      <c r="Y51" s="1">
        <v>2.1028037383177569</v>
      </c>
      <c r="Z51" s="1">
        <v>0</v>
      </c>
      <c r="AA51" s="1">
        <v>1.4018691588785046</v>
      </c>
      <c r="AC51" s="1">
        <v>7.7102803738317753</v>
      </c>
      <c r="AD51" s="1">
        <v>0</v>
      </c>
      <c r="AF51" s="1">
        <v>42447886.450182483</v>
      </c>
    </row>
    <row r="52" spans="1:32" x14ac:dyDescent="0.4">
      <c r="A52" s="1">
        <v>18.87</v>
      </c>
      <c r="B52" s="3" t="s">
        <v>46</v>
      </c>
      <c r="D52" s="1">
        <v>0</v>
      </c>
      <c r="E52" s="1">
        <v>0.47961630695443641</v>
      </c>
      <c r="F52" s="1">
        <v>23.980815347721823</v>
      </c>
      <c r="G52" s="1">
        <v>0</v>
      </c>
      <c r="H52" s="1">
        <v>2.1582733812949639</v>
      </c>
      <c r="I52" s="1">
        <v>0.95923261390887282</v>
      </c>
      <c r="J52" s="1">
        <v>0</v>
      </c>
      <c r="K52" s="1">
        <v>0.47961630695443641</v>
      </c>
      <c r="L52" s="1">
        <v>0.23980815347721821</v>
      </c>
      <c r="M52" s="1">
        <v>49.160671462829733</v>
      </c>
      <c r="N52" s="1">
        <v>0.23980815347721821</v>
      </c>
      <c r="P52" s="1">
        <v>0</v>
      </c>
      <c r="Q52" s="1">
        <v>0</v>
      </c>
      <c r="R52" s="1">
        <v>0</v>
      </c>
      <c r="S52" s="1">
        <v>0</v>
      </c>
      <c r="T52" s="1">
        <v>0.47961630695443641</v>
      </c>
      <c r="U52" s="1">
        <v>0.47961630695443641</v>
      </c>
      <c r="V52" s="1">
        <v>0.23980815347721821</v>
      </c>
      <c r="W52" s="1">
        <v>0</v>
      </c>
      <c r="X52" s="1">
        <v>0</v>
      </c>
      <c r="Y52" s="1">
        <v>0.23980815347721821</v>
      </c>
      <c r="Z52" s="1">
        <v>0</v>
      </c>
      <c r="AA52" s="1">
        <v>1.4388489208633095</v>
      </c>
      <c r="AC52" s="1">
        <v>1.6786570743405276</v>
      </c>
      <c r="AD52" s="1">
        <v>0</v>
      </c>
      <c r="AF52" s="1">
        <v>37124501.116753511</v>
      </c>
    </row>
    <row r="53" spans="1:32" x14ac:dyDescent="0.4">
      <c r="A53" s="1">
        <v>19.079999999999998</v>
      </c>
      <c r="B53" s="3" t="s">
        <v>46</v>
      </c>
      <c r="D53" s="1">
        <v>0</v>
      </c>
      <c r="E53" s="1">
        <v>0</v>
      </c>
      <c r="F53" s="1">
        <v>4.4705882352941178</v>
      </c>
      <c r="G53" s="1">
        <v>0</v>
      </c>
      <c r="H53" s="1">
        <v>3.0588235294117649</v>
      </c>
      <c r="I53" s="1">
        <v>0.23529411764705879</v>
      </c>
      <c r="J53" s="1">
        <v>0</v>
      </c>
      <c r="K53" s="1">
        <v>0.47058823529411759</v>
      </c>
      <c r="L53" s="1">
        <v>5.1764705882352944</v>
      </c>
      <c r="M53" s="1">
        <v>36.235294117647058</v>
      </c>
      <c r="N53" s="1">
        <v>0.23529411764705879</v>
      </c>
      <c r="P53" s="1">
        <v>0.47058823529411759</v>
      </c>
      <c r="Q53" s="1">
        <v>0.47058823529411759</v>
      </c>
      <c r="R53" s="1">
        <v>0.47058823529411759</v>
      </c>
      <c r="S53" s="1">
        <v>0</v>
      </c>
      <c r="T53" s="1">
        <v>1.411764705882353</v>
      </c>
      <c r="U53" s="1">
        <v>0.70588235294117652</v>
      </c>
      <c r="V53" s="1">
        <v>0.47058823529411759</v>
      </c>
      <c r="W53" s="1">
        <v>0.94117647058823517</v>
      </c>
      <c r="X53" s="1">
        <v>0</v>
      </c>
      <c r="Y53" s="1">
        <v>1.411764705882353</v>
      </c>
      <c r="Z53" s="1">
        <v>1.8823529411764703</v>
      </c>
      <c r="AA53" s="1">
        <v>11.058823529411764</v>
      </c>
      <c r="AC53" s="1">
        <v>3.5294117647058822</v>
      </c>
      <c r="AD53" s="1">
        <v>0.94117647058823517</v>
      </c>
      <c r="AF53" s="1">
        <v>3041243.8199323439</v>
      </c>
    </row>
    <row r="54" spans="1:32" x14ac:dyDescent="0.4">
      <c r="A54" s="1">
        <v>19.21</v>
      </c>
      <c r="B54" s="3" t="s">
        <v>47</v>
      </c>
      <c r="D54" s="1">
        <v>0</v>
      </c>
      <c r="E54" s="1">
        <v>0</v>
      </c>
      <c r="F54" s="1">
        <v>0.22172949002217296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2.6607538802660753</v>
      </c>
      <c r="N54" s="1">
        <v>0</v>
      </c>
      <c r="P54" s="1">
        <v>1.3303769401330376</v>
      </c>
      <c r="Q54" s="1">
        <v>0</v>
      </c>
      <c r="R54" s="1">
        <v>0.44345898004434592</v>
      </c>
      <c r="S54" s="1">
        <v>0.44345898004434592</v>
      </c>
      <c r="T54" s="1">
        <v>1.9955654101995564</v>
      </c>
      <c r="U54" s="1">
        <v>0</v>
      </c>
      <c r="V54" s="1">
        <v>0.66518847006651882</v>
      </c>
      <c r="W54" s="1">
        <v>0.22172949002217296</v>
      </c>
      <c r="X54" s="1">
        <v>1.3303769401330376</v>
      </c>
      <c r="Y54" s="1">
        <v>1.3303769401330376</v>
      </c>
      <c r="Z54" s="1">
        <v>15.299334811529933</v>
      </c>
      <c r="AA54" s="1">
        <v>43.68070953436807</v>
      </c>
      <c r="AC54" s="1">
        <v>0</v>
      </c>
      <c r="AD54" s="1">
        <v>21.286031042128602</v>
      </c>
      <c r="AF54" s="1">
        <v>201596512.66958714</v>
      </c>
    </row>
    <row r="55" spans="1:32" x14ac:dyDescent="0.4">
      <c r="A55" s="1">
        <v>19.43</v>
      </c>
      <c r="B55" s="3" t="s">
        <v>46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0.74441687344913154</v>
      </c>
      <c r="U55" s="1">
        <v>0</v>
      </c>
      <c r="V55" s="1">
        <v>0</v>
      </c>
      <c r="W55" s="1">
        <v>0</v>
      </c>
      <c r="X55" s="1">
        <v>0</v>
      </c>
      <c r="Y55" s="1">
        <v>0.49627791563275436</v>
      </c>
      <c r="Z55" s="1">
        <v>30.272952853598017</v>
      </c>
      <c r="AA55" s="1">
        <v>12.903225806451612</v>
      </c>
      <c r="AC55" s="1">
        <v>0</v>
      </c>
      <c r="AD55" s="1">
        <v>21.339950372208435</v>
      </c>
      <c r="AF55" s="1">
        <v>303099731.32943434</v>
      </c>
    </row>
    <row r="56" spans="1:32" x14ac:dyDescent="0.4">
      <c r="A56" s="1">
        <v>19.690000000000001</v>
      </c>
      <c r="B56" s="3" t="s">
        <v>46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2.7160493827160495</v>
      </c>
      <c r="N56" s="1">
        <v>0</v>
      </c>
      <c r="P56" s="1">
        <v>1.9753086419753085</v>
      </c>
      <c r="Q56" s="1">
        <v>0</v>
      </c>
      <c r="R56" s="1">
        <v>0.49382716049382713</v>
      </c>
      <c r="S56" s="1">
        <v>1.4814814814814816</v>
      </c>
      <c r="T56" s="1">
        <v>1.4814814814814816</v>
      </c>
      <c r="U56" s="1">
        <v>0.74074074074074081</v>
      </c>
      <c r="V56" s="1">
        <v>1.2345679012345678</v>
      </c>
      <c r="W56" s="1">
        <v>0.49382716049382713</v>
      </c>
      <c r="X56" s="1">
        <v>0.24691358024691357</v>
      </c>
      <c r="Y56" s="1">
        <v>5.6790123456790127</v>
      </c>
      <c r="Z56" s="1">
        <v>0</v>
      </c>
      <c r="AA56" s="1">
        <v>38.518518518518519</v>
      </c>
      <c r="AC56" s="1">
        <v>1.2345679012345678</v>
      </c>
      <c r="AD56" s="1">
        <v>9.6296296296296298</v>
      </c>
      <c r="AF56" s="1">
        <v>442790024.4164747</v>
      </c>
    </row>
    <row r="57" spans="1:32" x14ac:dyDescent="0.4">
      <c r="A57" s="1">
        <v>19.95</v>
      </c>
      <c r="B57" s="3" t="s">
        <v>46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0.91116173120728927</v>
      </c>
      <c r="M57" s="1">
        <v>0.68337129840546695</v>
      </c>
      <c r="N57" s="1">
        <v>0</v>
      </c>
      <c r="P57" s="1">
        <v>0.68337129840546695</v>
      </c>
      <c r="Q57" s="1">
        <v>0</v>
      </c>
      <c r="R57" s="1">
        <v>1.3667425968109339</v>
      </c>
      <c r="S57" s="1">
        <v>0.22779043280182232</v>
      </c>
      <c r="T57" s="1">
        <v>0.45558086560364464</v>
      </c>
      <c r="U57" s="1">
        <v>0</v>
      </c>
      <c r="V57" s="1">
        <v>0</v>
      </c>
      <c r="W57" s="1">
        <v>0</v>
      </c>
      <c r="X57" s="1">
        <v>0</v>
      </c>
      <c r="Y57" s="1">
        <v>0.91116173120728927</v>
      </c>
      <c r="Z57" s="1">
        <v>24.373576309794988</v>
      </c>
      <c r="AA57" s="1">
        <v>32.574031890660592</v>
      </c>
      <c r="AC57" s="1">
        <v>0</v>
      </c>
      <c r="AD57" s="1">
        <v>19.589977220956719</v>
      </c>
      <c r="AF57" s="1">
        <v>150152034.62381148</v>
      </c>
    </row>
    <row r="58" spans="1:32" x14ac:dyDescent="0.4">
      <c r="A58" s="1">
        <v>20.02</v>
      </c>
      <c r="B58" s="3" t="s">
        <v>46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0.24813895781637718</v>
      </c>
      <c r="L58" s="1">
        <v>0.49627791563275436</v>
      </c>
      <c r="M58" s="1">
        <v>17.866004962779154</v>
      </c>
      <c r="N58" s="1">
        <v>0</v>
      </c>
      <c r="P58" s="1">
        <v>1.4888337468982631</v>
      </c>
      <c r="Q58" s="1">
        <v>0.74441687344913154</v>
      </c>
      <c r="R58" s="1">
        <v>0.49627791563275436</v>
      </c>
      <c r="S58" s="1">
        <v>0</v>
      </c>
      <c r="T58" s="1">
        <v>2.9776674937965262</v>
      </c>
      <c r="U58" s="1">
        <v>1.9851116625310175</v>
      </c>
      <c r="V58" s="1">
        <v>1.4888337468982631</v>
      </c>
      <c r="W58" s="1">
        <v>2.481389578163772</v>
      </c>
      <c r="X58" s="1">
        <v>3.225806451612903</v>
      </c>
      <c r="Y58" s="1">
        <v>2.9776674937965262</v>
      </c>
      <c r="Z58" s="1">
        <v>0.24813895781637718</v>
      </c>
      <c r="AA58" s="1">
        <v>38.461538461538467</v>
      </c>
      <c r="AC58" s="1">
        <v>6.4516129032258061</v>
      </c>
      <c r="AD58" s="1">
        <v>0</v>
      </c>
      <c r="AF58" s="1">
        <v>46813411.586890578</v>
      </c>
    </row>
    <row r="59" spans="1:32" x14ac:dyDescent="0.4">
      <c r="A59" s="1">
        <v>20.170000000000002</v>
      </c>
      <c r="B59" s="3" t="s">
        <v>47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13.861386138613863</v>
      </c>
      <c r="N59" s="1">
        <v>0.24752475247524752</v>
      </c>
      <c r="P59" s="1">
        <v>3.217821782178218</v>
      </c>
      <c r="Q59" s="1">
        <v>0.49504950495049505</v>
      </c>
      <c r="R59" s="1">
        <v>2.4752475247524752</v>
      </c>
      <c r="S59" s="1">
        <v>0.24752475247524752</v>
      </c>
      <c r="T59" s="1">
        <v>2.722772277227723</v>
      </c>
      <c r="U59" s="1">
        <v>4.2079207920792081</v>
      </c>
      <c r="V59" s="1">
        <v>5.4455445544554459</v>
      </c>
      <c r="W59" s="1">
        <v>4.455445544554455</v>
      </c>
      <c r="X59" s="1">
        <v>1.7326732673267329</v>
      </c>
      <c r="Y59" s="1">
        <v>2.722772277227723</v>
      </c>
      <c r="Z59" s="1">
        <v>0</v>
      </c>
      <c r="AA59" s="1">
        <v>6.9306930693069315</v>
      </c>
      <c r="AC59" s="1">
        <v>3.9603960396039604</v>
      </c>
      <c r="AD59" s="1">
        <v>1.2376237623762376</v>
      </c>
      <c r="AF59" s="1">
        <v>1173662.6286282211</v>
      </c>
    </row>
    <row r="60" spans="1:32" x14ac:dyDescent="0.4">
      <c r="A60" s="1">
        <v>20.3</v>
      </c>
      <c r="B60" s="3" t="s">
        <v>47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9.1346153846153832</v>
      </c>
      <c r="N60" s="1">
        <v>0</v>
      </c>
      <c r="P60" s="1">
        <v>18.75</v>
      </c>
      <c r="Q60" s="1">
        <v>0.24038461538461539</v>
      </c>
      <c r="R60" s="1">
        <v>3.125</v>
      </c>
      <c r="S60" s="1">
        <v>0</v>
      </c>
      <c r="T60" s="1">
        <v>0.72115384615384615</v>
      </c>
      <c r="U60" s="1">
        <v>0.72115384615384615</v>
      </c>
      <c r="V60" s="1">
        <v>2.1634615384615383</v>
      </c>
      <c r="W60" s="1">
        <v>0.96153846153846156</v>
      </c>
      <c r="X60" s="1">
        <v>5.7692307692307692</v>
      </c>
      <c r="Y60" s="1">
        <v>10.817307692307693</v>
      </c>
      <c r="Z60" s="1">
        <v>0.48076923076923078</v>
      </c>
      <c r="AA60" s="1">
        <v>6.9711538461538467</v>
      </c>
      <c r="AC60" s="1">
        <v>14.423076923076922</v>
      </c>
      <c r="AD60" s="1">
        <v>0</v>
      </c>
      <c r="AF60" s="1">
        <v>28397512.425075263</v>
      </c>
    </row>
    <row r="61" spans="1:32" x14ac:dyDescent="0.4">
      <c r="A61" s="1">
        <v>20.420000000000002</v>
      </c>
      <c r="B61" s="3" t="s">
        <v>47</v>
      </c>
      <c r="D61" s="1">
        <v>0</v>
      </c>
      <c r="E61" s="1">
        <v>0</v>
      </c>
      <c r="F61" s="1">
        <v>0.23474178403755869</v>
      </c>
      <c r="G61" s="1">
        <v>0</v>
      </c>
      <c r="H61" s="1">
        <v>0.23474178403755869</v>
      </c>
      <c r="I61" s="1">
        <v>0</v>
      </c>
      <c r="J61" s="1">
        <v>0</v>
      </c>
      <c r="K61" s="1">
        <v>0</v>
      </c>
      <c r="L61" s="1">
        <v>0.23474178403755869</v>
      </c>
      <c r="M61" s="1">
        <v>9.3896713615023462</v>
      </c>
      <c r="N61" s="1">
        <v>0.23474178403755869</v>
      </c>
      <c r="P61" s="1">
        <v>3.051643192488263</v>
      </c>
      <c r="Q61" s="1">
        <v>0.23474178403755869</v>
      </c>
      <c r="R61" s="1">
        <v>2.112676056338028</v>
      </c>
      <c r="S61" s="1">
        <v>1.1737089201877933</v>
      </c>
      <c r="T61" s="1">
        <v>3.9906103286384975</v>
      </c>
      <c r="U61" s="1">
        <v>1.1737089201877933</v>
      </c>
      <c r="V61" s="1">
        <v>2.5821596244131455</v>
      </c>
      <c r="W61" s="1">
        <v>4.929577464788732</v>
      </c>
      <c r="X61" s="1">
        <v>6.5727699530516439</v>
      </c>
      <c r="Y61" s="1">
        <v>5.39906103286385</v>
      </c>
      <c r="Z61" s="1">
        <v>0.46948356807511737</v>
      </c>
      <c r="AA61" s="1">
        <v>31.220657276995308</v>
      </c>
      <c r="AC61" s="1">
        <v>4.6948356807511731</v>
      </c>
      <c r="AD61" s="1">
        <v>0</v>
      </c>
      <c r="AF61" s="1">
        <v>17552686.756570883</v>
      </c>
    </row>
    <row r="62" spans="1:32" x14ac:dyDescent="0.4">
      <c r="A62" s="1">
        <v>20.57</v>
      </c>
      <c r="B62" s="3" t="s">
        <v>46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1.240694789081886</v>
      </c>
      <c r="J62" s="1">
        <v>0</v>
      </c>
      <c r="K62" s="1">
        <v>0</v>
      </c>
      <c r="L62" s="1">
        <v>0</v>
      </c>
      <c r="M62" s="1">
        <v>9.9255583126550881</v>
      </c>
      <c r="N62" s="1">
        <v>0</v>
      </c>
      <c r="P62" s="1">
        <v>2.9776674937965262</v>
      </c>
      <c r="Q62" s="1">
        <v>0</v>
      </c>
      <c r="R62" s="1">
        <v>0.74441687344913154</v>
      </c>
      <c r="S62" s="1">
        <v>0</v>
      </c>
      <c r="T62" s="1">
        <v>0.24813895781637718</v>
      </c>
      <c r="U62" s="1">
        <v>0</v>
      </c>
      <c r="V62" s="1">
        <v>0.49627791563275436</v>
      </c>
      <c r="W62" s="1">
        <v>0.99255583126550873</v>
      </c>
      <c r="X62" s="1">
        <v>3.9702233250620349</v>
      </c>
      <c r="Y62" s="1">
        <v>1.4888337468982631</v>
      </c>
      <c r="Z62" s="1">
        <v>0</v>
      </c>
      <c r="AA62" s="1">
        <v>10.421836228287841</v>
      </c>
      <c r="AC62" s="1">
        <v>29.280397022332505</v>
      </c>
      <c r="AD62" s="1">
        <v>0</v>
      </c>
      <c r="AF62" s="1">
        <v>544846107.3381983</v>
      </c>
    </row>
    <row r="63" spans="1:32" x14ac:dyDescent="0.4">
      <c r="A63" s="1">
        <v>20.72</v>
      </c>
      <c r="B63" s="3" t="s">
        <v>47</v>
      </c>
      <c r="D63" s="1">
        <v>0</v>
      </c>
      <c r="E63" s="1">
        <v>0.24570024570024571</v>
      </c>
      <c r="F63" s="1">
        <v>5.6511056511056514</v>
      </c>
      <c r="G63" s="1">
        <v>0</v>
      </c>
      <c r="H63" s="1">
        <v>6.1425061425061429</v>
      </c>
      <c r="I63" s="1">
        <v>5.8968058968058967</v>
      </c>
      <c r="J63" s="1">
        <v>0</v>
      </c>
      <c r="K63" s="1">
        <v>0.73710073710073709</v>
      </c>
      <c r="L63" s="1">
        <v>2.9484029484029484</v>
      </c>
      <c r="M63" s="1">
        <v>28.501228501228503</v>
      </c>
      <c r="N63" s="1">
        <v>1.2285012285012284</v>
      </c>
      <c r="P63" s="1">
        <v>0</v>
      </c>
      <c r="Q63" s="1">
        <v>0.49140049140049141</v>
      </c>
      <c r="R63" s="1">
        <v>0</v>
      </c>
      <c r="S63" s="1">
        <v>0</v>
      </c>
      <c r="T63" s="1">
        <v>0.49140049140049141</v>
      </c>
      <c r="U63" s="1">
        <v>0</v>
      </c>
      <c r="V63" s="1">
        <v>0.49140049140049141</v>
      </c>
      <c r="W63" s="1">
        <v>0.49140049140049141</v>
      </c>
      <c r="X63" s="1">
        <v>2.4570024570024569</v>
      </c>
      <c r="Y63" s="1">
        <v>0.49140049140049141</v>
      </c>
      <c r="Z63" s="1">
        <v>0</v>
      </c>
      <c r="AA63" s="1">
        <v>2.2113022113022112</v>
      </c>
      <c r="AC63" s="1">
        <v>1.7199017199017199</v>
      </c>
      <c r="AD63" s="1">
        <v>0.24570024570024571</v>
      </c>
      <c r="AF63" s="1">
        <v>2333312.1417089826</v>
      </c>
    </row>
    <row r="64" spans="1:32" x14ac:dyDescent="0.4">
      <c r="A64" s="1">
        <v>21.2</v>
      </c>
      <c r="B64" s="3" t="s">
        <v>47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28.571428571428569</v>
      </c>
      <c r="J64" s="1">
        <v>0</v>
      </c>
      <c r="K64" s="1">
        <v>0</v>
      </c>
      <c r="L64" s="1">
        <v>0</v>
      </c>
      <c r="M64" s="1">
        <v>42.857142857142854</v>
      </c>
      <c r="N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C64" s="1">
        <v>0</v>
      </c>
      <c r="AD64" s="1">
        <v>0</v>
      </c>
      <c r="AF64" s="1">
        <v>20496.603420004682</v>
      </c>
    </row>
    <row r="65" spans="1:32" x14ac:dyDescent="0.4">
      <c r="A65" s="1">
        <v>21.45</v>
      </c>
      <c r="B65" s="3" t="s">
        <v>46</v>
      </c>
      <c r="D65" s="1">
        <v>0</v>
      </c>
      <c r="E65" s="1">
        <v>0</v>
      </c>
      <c r="F65" s="1">
        <v>4.0865384615384617</v>
      </c>
      <c r="G65" s="1">
        <v>0</v>
      </c>
      <c r="H65" s="1">
        <v>8.1730769230769234</v>
      </c>
      <c r="I65" s="1">
        <v>1.9230769230769231</v>
      </c>
      <c r="J65" s="1">
        <v>0</v>
      </c>
      <c r="K65" s="1">
        <v>0</v>
      </c>
      <c r="L65" s="1">
        <v>11.538461538461538</v>
      </c>
      <c r="M65" s="1">
        <v>36.778846153846153</v>
      </c>
      <c r="N65" s="1">
        <v>0.48076923076923078</v>
      </c>
      <c r="P65" s="1">
        <v>0</v>
      </c>
      <c r="Q65" s="1">
        <v>0.24038461538461539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0.72115384615384615</v>
      </c>
      <c r="Y65" s="1">
        <v>0</v>
      </c>
      <c r="Z65" s="1">
        <v>0</v>
      </c>
      <c r="AA65" s="1">
        <v>0</v>
      </c>
      <c r="AC65" s="1">
        <v>2.8846153846153846</v>
      </c>
      <c r="AD65" s="1">
        <v>0</v>
      </c>
      <c r="AF65" s="1">
        <v>16708607.068266379</v>
      </c>
    </row>
    <row r="66" spans="1:32" x14ac:dyDescent="0.4">
      <c r="A66" s="1">
        <v>21.6</v>
      </c>
      <c r="B66" s="3" t="s">
        <v>46</v>
      </c>
      <c r="D66" s="1">
        <v>0.24271844660194172</v>
      </c>
      <c r="E66" s="1">
        <v>0.48543689320388345</v>
      </c>
      <c r="F66" s="1">
        <v>9.7087378640776691</v>
      </c>
      <c r="G66" s="1">
        <v>0</v>
      </c>
      <c r="H66" s="1">
        <v>3.1553398058252426</v>
      </c>
      <c r="I66" s="1">
        <v>0.24271844660194172</v>
      </c>
      <c r="J66" s="1">
        <v>0</v>
      </c>
      <c r="K66" s="1">
        <v>0.24271844660194172</v>
      </c>
      <c r="L66" s="1">
        <v>6.0679611650485441</v>
      </c>
      <c r="M66" s="1">
        <v>41.747572815533978</v>
      </c>
      <c r="N66" s="1">
        <v>2.912621359223301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0.24271844660194172</v>
      </c>
      <c r="V66" s="1">
        <v>0.24271844660194172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C66" s="1">
        <v>0.24271844660194172</v>
      </c>
      <c r="AD66" s="1">
        <v>0</v>
      </c>
      <c r="AF66" s="1">
        <v>10711907.779400608</v>
      </c>
    </row>
    <row r="67" spans="1:32" x14ac:dyDescent="0.4">
      <c r="A67" s="1">
        <v>21.94</v>
      </c>
      <c r="B67" s="3" t="s">
        <v>46</v>
      </c>
      <c r="D67" s="1">
        <v>0</v>
      </c>
      <c r="E67" s="1">
        <v>0</v>
      </c>
      <c r="F67" s="1">
        <v>14.385150812064964</v>
      </c>
      <c r="G67" s="1">
        <v>0</v>
      </c>
      <c r="H67" s="1">
        <v>3.7122969837587005</v>
      </c>
      <c r="I67" s="1">
        <v>1.3921113689095126</v>
      </c>
      <c r="J67" s="1">
        <v>0</v>
      </c>
      <c r="K67" s="1">
        <v>0.23201856148491878</v>
      </c>
      <c r="L67" s="1">
        <v>1.8561484918793503</v>
      </c>
      <c r="M67" s="1">
        <v>38.515081206496518</v>
      </c>
      <c r="N67" s="1">
        <v>3.9443155452436192</v>
      </c>
      <c r="P67" s="1">
        <v>0</v>
      </c>
      <c r="Q67" s="1">
        <v>0</v>
      </c>
      <c r="R67" s="1">
        <v>0</v>
      </c>
      <c r="S67" s="1">
        <v>0</v>
      </c>
      <c r="T67" s="1">
        <v>0.92807424593967514</v>
      </c>
      <c r="U67" s="1">
        <v>0.23201856148491878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C67" s="1">
        <v>0.46403712296983757</v>
      </c>
      <c r="AD67" s="1">
        <v>0</v>
      </c>
      <c r="AF67" s="1">
        <v>9994462.4265725315</v>
      </c>
    </row>
    <row r="68" spans="1:32" x14ac:dyDescent="0.4">
      <c r="A68" s="1">
        <v>22.1</v>
      </c>
      <c r="B68" s="3" t="s">
        <v>46</v>
      </c>
      <c r="D68" s="1">
        <v>0</v>
      </c>
      <c r="E68" s="1">
        <v>0</v>
      </c>
      <c r="F68" s="1">
        <v>27.078384798099762</v>
      </c>
      <c r="G68" s="1">
        <v>0</v>
      </c>
      <c r="H68" s="1">
        <v>3.3254156769596199</v>
      </c>
      <c r="I68" s="1">
        <v>0.47505938242280288</v>
      </c>
      <c r="J68" s="1">
        <v>0</v>
      </c>
      <c r="K68" s="1">
        <v>0.47505938242280288</v>
      </c>
      <c r="L68" s="1">
        <v>3.0878859857482186</v>
      </c>
      <c r="M68" s="1">
        <v>37.767220902612827</v>
      </c>
      <c r="N68" s="1">
        <v>0.47505938242280288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0.23752969121140144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C68" s="1">
        <v>1.4251781472684086</v>
      </c>
      <c r="AD68" s="1">
        <v>0</v>
      </c>
      <c r="AF68" s="1">
        <v>7422425.9520451333</v>
      </c>
    </row>
    <row r="69" spans="1:32" x14ac:dyDescent="0.4">
      <c r="A69" s="1">
        <v>22.31</v>
      </c>
      <c r="B69" s="3" t="s">
        <v>46</v>
      </c>
      <c r="D69" s="1">
        <v>0</v>
      </c>
      <c r="E69" s="1">
        <v>0</v>
      </c>
      <c r="F69" s="1">
        <v>8.8452088452088447</v>
      </c>
      <c r="G69" s="2">
        <v>15.724815724815725</v>
      </c>
      <c r="H69" s="1">
        <v>2.2113022113022112</v>
      </c>
      <c r="I69" s="1">
        <v>1.2285012285012284</v>
      </c>
      <c r="J69" s="1">
        <v>0</v>
      </c>
      <c r="K69" s="1">
        <v>0.49140049140049141</v>
      </c>
      <c r="L69" s="1">
        <v>1.7199017199017199</v>
      </c>
      <c r="M69" s="1">
        <v>41.523341523341522</v>
      </c>
      <c r="N69" s="1">
        <v>1.9656019656019657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C69" s="1">
        <v>0.49140049140049141</v>
      </c>
      <c r="AD69" s="1">
        <v>0</v>
      </c>
      <c r="AF69" s="1">
        <v>5132261.4851116268</v>
      </c>
    </row>
    <row r="70" spans="1:32" x14ac:dyDescent="0.4">
      <c r="A70" s="1">
        <v>22.53</v>
      </c>
      <c r="B70" s="3" t="s">
        <v>47</v>
      </c>
      <c r="D70" s="1">
        <v>0.26178010471204188</v>
      </c>
      <c r="E70" s="1">
        <v>0</v>
      </c>
      <c r="F70" s="1">
        <v>5.7591623036649215</v>
      </c>
      <c r="G70" s="1">
        <v>0.52356020942408377</v>
      </c>
      <c r="H70" s="1">
        <v>6.8062827225130889</v>
      </c>
      <c r="I70" s="1">
        <v>1.5706806282722512</v>
      </c>
      <c r="J70" s="1">
        <v>0</v>
      </c>
      <c r="K70" s="1">
        <v>2.0942408376963351</v>
      </c>
      <c r="L70" s="1">
        <v>2.3560209424083771</v>
      </c>
      <c r="M70" s="1">
        <v>39.005235602094238</v>
      </c>
      <c r="N70" s="1">
        <v>2.8795811518324608</v>
      </c>
      <c r="P70" s="1">
        <v>0</v>
      </c>
      <c r="Q70" s="1">
        <v>0</v>
      </c>
      <c r="R70" s="1">
        <v>0</v>
      </c>
      <c r="S70" s="1">
        <v>0</v>
      </c>
      <c r="T70" s="1">
        <v>0.52356020942408377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C70" s="1">
        <v>0.26178010471204188</v>
      </c>
      <c r="AD70" s="1">
        <v>0</v>
      </c>
      <c r="AF70" s="1">
        <v>574637.71749486041</v>
      </c>
    </row>
    <row r="71" spans="1:32" x14ac:dyDescent="0.4">
      <c r="A71" s="1">
        <v>22.6</v>
      </c>
      <c r="B71" s="3" t="s">
        <v>46</v>
      </c>
      <c r="D71" s="1">
        <v>0</v>
      </c>
      <c r="E71" s="1">
        <v>0</v>
      </c>
      <c r="F71" s="1">
        <v>15.346534653465346</v>
      </c>
      <c r="G71" s="1">
        <v>0.99009900990099009</v>
      </c>
      <c r="H71" s="1">
        <v>6.435643564356436</v>
      </c>
      <c r="I71" s="1">
        <v>1.2376237623762376</v>
      </c>
      <c r="J71" s="1">
        <v>0</v>
      </c>
      <c r="K71" s="1">
        <v>0.24752475247524752</v>
      </c>
      <c r="L71" s="1">
        <v>1.4851485148514851</v>
      </c>
      <c r="M71" s="1">
        <v>32.425742574257427</v>
      </c>
      <c r="N71" s="1">
        <v>0.24752475247524752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C71" s="1">
        <v>0.49504950495049505</v>
      </c>
      <c r="AD71" s="1">
        <v>0</v>
      </c>
      <c r="AF71" s="1">
        <v>9955929.8780258037</v>
      </c>
    </row>
    <row r="72" spans="1:32" x14ac:dyDescent="0.4">
      <c r="A72" s="1">
        <v>22.81</v>
      </c>
      <c r="B72" s="3" t="s">
        <v>46</v>
      </c>
      <c r="D72" s="1">
        <v>0</v>
      </c>
      <c r="E72" s="1">
        <v>0.23094688221709006</v>
      </c>
      <c r="F72" s="1">
        <v>10.161662817551962</v>
      </c>
      <c r="G72" s="1">
        <v>2.0785219399538106</v>
      </c>
      <c r="H72" s="1">
        <v>2.7713625866050808</v>
      </c>
      <c r="I72" s="1">
        <v>0.69284064665127021</v>
      </c>
      <c r="J72" s="1">
        <v>0</v>
      </c>
      <c r="K72" s="1">
        <v>0.46189376443418012</v>
      </c>
      <c r="L72" s="1">
        <v>12.009237875288683</v>
      </c>
      <c r="M72" s="1">
        <v>28.637413394919172</v>
      </c>
      <c r="N72" s="1">
        <v>1.8475750577367205</v>
      </c>
      <c r="P72" s="1">
        <v>0</v>
      </c>
      <c r="Q72" s="1">
        <v>0.46189376443418012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1.3856812933025404</v>
      </c>
      <c r="AC72" s="1">
        <v>2.0785219399538106</v>
      </c>
      <c r="AD72" s="1">
        <v>0</v>
      </c>
      <c r="AF72" s="1">
        <v>6524942.7804219853</v>
      </c>
    </row>
    <row r="73" spans="1:32" x14ac:dyDescent="0.4">
      <c r="A73" s="1">
        <v>23.04</v>
      </c>
      <c r="B73" s="3" t="s">
        <v>46</v>
      </c>
      <c r="D73" s="1">
        <v>0</v>
      </c>
      <c r="E73" s="1">
        <v>0.2364066193853428</v>
      </c>
      <c r="F73" s="1">
        <v>4.2553191489361701</v>
      </c>
      <c r="G73" s="1">
        <v>1.4184397163120568</v>
      </c>
      <c r="H73" s="1">
        <v>6.3829787234042552</v>
      </c>
      <c r="I73" s="1">
        <v>1.4184397163120568</v>
      </c>
      <c r="J73" s="1">
        <v>0.2364066193853428</v>
      </c>
      <c r="K73" s="1">
        <v>1.1820330969267139</v>
      </c>
      <c r="L73" s="1">
        <v>2.6004728132387704</v>
      </c>
      <c r="M73" s="1">
        <v>38.297872340425535</v>
      </c>
      <c r="N73" s="1">
        <v>1.6548463356973995</v>
      </c>
      <c r="P73" s="1">
        <v>0.2364066193853428</v>
      </c>
      <c r="Q73" s="1">
        <v>0</v>
      </c>
      <c r="R73" s="1">
        <v>0</v>
      </c>
      <c r="S73" s="1">
        <v>0</v>
      </c>
      <c r="T73" s="1">
        <v>0.2364066193853428</v>
      </c>
      <c r="U73" s="1">
        <v>0</v>
      </c>
      <c r="V73" s="1">
        <v>0</v>
      </c>
      <c r="W73" s="1">
        <v>0</v>
      </c>
      <c r="X73" s="1">
        <v>0.2364066193853428</v>
      </c>
      <c r="Y73" s="1">
        <v>0</v>
      </c>
      <c r="Z73" s="1">
        <v>0.2364066193853428</v>
      </c>
      <c r="AA73" s="1">
        <v>0</v>
      </c>
      <c r="AC73" s="1">
        <v>0.94562647754137119</v>
      </c>
      <c r="AD73" s="1">
        <v>0</v>
      </c>
      <c r="AF73" s="1">
        <v>7539213.0995856645</v>
      </c>
    </row>
    <row r="74" spans="1:32" x14ac:dyDescent="0.4">
      <c r="A74" s="1">
        <v>23.17</v>
      </c>
      <c r="B74" s="3" t="s">
        <v>47</v>
      </c>
      <c r="D74" s="1">
        <v>0</v>
      </c>
      <c r="E74" s="1">
        <v>0</v>
      </c>
      <c r="F74" s="1">
        <v>8.3333333333333321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66.666666666666657</v>
      </c>
      <c r="N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C74" s="1">
        <v>8.3333333333333321</v>
      </c>
      <c r="AD74" s="1">
        <v>0</v>
      </c>
      <c r="AF74" s="1">
        <v>23905.825535768192</v>
      </c>
    </row>
    <row r="75" spans="1:32" x14ac:dyDescent="0.4">
      <c r="A75" s="1">
        <v>23.3</v>
      </c>
      <c r="B75" s="3" t="s">
        <v>46</v>
      </c>
      <c r="D75" s="1">
        <v>0.2364066193853428</v>
      </c>
      <c r="E75" s="1">
        <v>0.70921985815602839</v>
      </c>
      <c r="F75" s="1">
        <v>2.8368794326241136</v>
      </c>
      <c r="G75" s="1">
        <v>0.4728132387706856</v>
      </c>
      <c r="H75" s="1">
        <v>5.2009456264775409</v>
      </c>
      <c r="I75" s="1">
        <v>0.94562647754137119</v>
      </c>
      <c r="J75" s="1">
        <v>0</v>
      </c>
      <c r="K75" s="1">
        <v>0.2364066193853428</v>
      </c>
      <c r="L75" s="1">
        <v>9.6926713947990546</v>
      </c>
      <c r="M75" s="1">
        <v>39.952718676122934</v>
      </c>
      <c r="N75" s="1">
        <v>0.70921985815602839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0.2364066193853428</v>
      </c>
      <c r="Y75" s="1">
        <v>0</v>
      </c>
      <c r="Z75" s="1">
        <v>0</v>
      </c>
      <c r="AA75" s="1">
        <v>0</v>
      </c>
      <c r="AC75" s="1">
        <v>4.4917257683215128</v>
      </c>
      <c r="AD75" s="1">
        <v>0</v>
      </c>
      <c r="AF75" s="1">
        <v>16101258.833995627</v>
      </c>
    </row>
    <row r="77" spans="1:32" x14ac:dyDescent="0.4">
      <c r="AF77" s="1">
        <f>SUM(AF2:AF75)/43</f>
        <v>68841408.006081268</v>
      </c>
    </row>
    <row r="78" spans="1:32" x14ac:dyDescent="0.4">
      <c r="AF78" s="1">
        <f>SUM(AF3:AF74)/30</f>
        <v>97922710.11627388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36FF8-9D23-426E-8B69-80588DFD0E93}">
  <dimension ref="A1:V53"/>
  <sheetViews>
    <sheetView workbookViewId="0">
      <pane ySplit="1" topLeftCell="A2" activePane="bottomLeft" state="frozen"/>
      <selection pane="bottomLeft" activeCell="C1" sqref="C1"/>
    </sheetView>
  </sheetViews>
  <sheetFormatPr defaultRowHeight="18.75" x14ac:dyDescent="0.4"/>
  <sheetData>
    <row r="1" spans="1:22" x14ac:dyDescent="0.4">
      <c r="A1" s="1" t="s">
        <v>25</v>
      </c>
      <c r="B1" s="1" t="s">
        <v>27</v>
      </c>
      <c r="C1" s="1" t="s">
        <v>28</v>
      </c>
      <c r="D1" s="1" t="s">
        <v>28</v>
      </c>
      <c r="E1" s="1" t="s">
        <v>22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  <c r="K1" s="1" t="s">
        <v>1</v>
      </c>
      <c r="L1" s="1" t="s">
        <v>34</v>
      </c>
      <c r="M1" s="1" t="s">
        <v>38</v>
      </c>
      <c r="N1" s="1" t="s">
        <v>26</v>
      </c>
      <c r="O1" s="1" t="s">
        <v>2</v>
      </c>
      <c r="P1" s="1" t="s">
        <v>35</v>
      </c>
      <c r="Q1" s="1" t="s">
        <v>39</v>
      </c>
      <c r="R1" s="1" t="s">
        <v>36</v>
      </c>
      <c r="S1" s="1" t="s">
        <v>0</v>
      </c>
      <c r="T1" s="1" t="s">
        <v>37</v>
      </c>
      <c r="V1" s="1" t="s">
        <v>23</v>
      </c>
    </row>
    <row r="2" spans="1:22" x14ac:dyDescent="0.4">
      <c r="A2" s="1">
        <v>16.010000000000002</v>
      </c>
      <c r="B2" s="1">
        <v>55.249569707401037</v>
      </c>
      <c r="C2" s="1">
        <v>0.86058519793459543</v>
      </c>
      <c r="D2" s="1">
        <v>0.86058519793459543</v>
      </c>
      <c r="E2" s="1">
        <v>0</v>
      </c>
      <c r="F2" s="1">
        <v>6.5404475043029269</v>
      </c>
      <c r="G2" s="1">
        <v>0.86058519793459543</v>
      </c>
      <c r="H2" s="1">
        <v>2.9259896729776247</v>
      </c>
      <c r="I2" s="1">
        <v>1.5490533562822719</v>
      </c>
      <c r="J2" s="1">
        <v>0.6884681583476765</v>
      </c>
      <c r="K2" s="1">
        <v>0</v>
      </c>
      <c r="L2" s="1">
        <v>0.51635111876075734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0.86058519793459543</v>
      </c>
      <c r="T2" s="1">
        <v>0.34423407917383825</v>
      </c>
      <c r="V2" s="1">
        <v>8187134.5029239766</v>
      </c>
    </row>
    <row r="3" spans="1:22" x14ac:dyDescent="0.4">
      <c r="A3" s="1">
        <v>16.03</v>
      </c>
      <c r="B3" s="1">
        <v>42.117117117117111</v>
      </c>
      <c r="C3" s="1">
        <v>0.45045045045045046</v>
      </c>
      <c r="D3" s="1">
        <v>0.45045045045045046</v>
      </c>
      <c r="E3" s="1">
        <v>0</v>
      </c>
      <c r="F3" s="1">
        <v>0.45045045045045046</v>
      </c>
      <c r="G3" s="1">
        <v>2.2522522522522523</v>
      </c>
      <c r="H3" s="1">
        <v>7.8828828828828827</v>
      </c>
      <c r="I3" s="1">
        <v>0.90090090090090091</v>
      </c>
      <c r="J3" s="1">
        <v>0.67567567567567566</v>
      </c>
      <c r="K3" s="1">
        <v>0</v>
      </c>
      <c r="L3" s="1">
        <v>3.1531531531531529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1.8018018018018018</v>
      </c>
      <c r="T3" s="1">
        <v>1.8018018018018018</v>
      </c>
      <c r="V3" s="1">
        <v>7243854.6878398955</v>
      </c>
    </row>
    <row r="4" spans="1:22" x14ac:dyDescent="0.4">
      <c r="A4" s="1">
        <v>16.05</v>
      </c>
      <c r="B4" s="1">
        <v>78.231292517006807</v>
      </c>
      <c r="C4" s="1">
        <v>1.2244897959183674</v>
      </c>
      <c r="D4" s="1">
        <v>1.2244897959183674</v>
      </c>
      <c r="E4" s="1">
        <v>0</v>
      </c>
      <c r="F4" s="1">
        <v>1.0884353741496597</v>
      </c>
      <c r="G4" s="1">
        <v>0.95238095238095244</v>
      </c>
      <c r="H4" s="1">
        <v>0.68027210884353739</v>
      </c>
      <c r="I4" s="1">
        <v>0.40816326530612246</v>
      </c>
      <c r="J4" s="1">
        <v>0.27210884353741494</v>
      </c>
      <c r="K4" s="1">
        <v>0</v>
      </c>
      <c r="L4" s="1">
        <v>0.54421768707482987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0.68027210884353739</v>
      </c>
      <c r="T4" s="1">
        <v>0.54421768707482987</v>
      </c>
      <c r="V4" s="1">
        <v>16229345.30600228</v>
      </c>
    </row>
    <row r="5" spans="1:22" x14ac:dyDescent="0.4">
      <c r="A5" s="1">
        <v>16.07</v>
      </c>
      <c r="B5" s="1">
        <v>65.01854140914709</v>
      </c>
      <c r="C5" s="1">
        <v>0.74165636588380723</v>
      </c>
      <c r="D5" s="1">
        <v>0.74165636588380723</v>
      </c>
      <c r="E5" s="1">
        <v>0</v>
      </c>
      <c r="F5" s="1">
        <v>2.4721878862793574</v>
      </c>
      <c r="G5" s="1">
        <v>0.86526576019777501</v>
      </c>
      <c r="H5" s="1">
        <v>1.73053152039555</v>
      </c>
      <c r="I5" s="1">
        <v>0.86526576019777501</v>
      </c>
      <c r="J5" s="1">
        <v>0.12360939431396785</v>
      </c>
      <c r="K5" s="1">
        <v>0</v>
      </c>
      <c r="L5" s="1">
        <v>4.3263288009888754</v>
      </c>
      <c r="M5" s="1">
        <v>0.12360939431396785</v>
      </c>
      <c r="N5" s="1">
        <v>0.12360939431396785</v>
      </c>
      <c r="O5" s="1">
        <v>0</v>
      </c>
      <c r="P5" s="1">
        <v>0</v>
      </c>
      <c r="Q5" s="1">
        <v>0</v>
      </c>
      <c r="R5" s="1">
        <v>0</v>
      </c>
      <c r="S5" s="1">
        <v>1.1124845488257107</v>
      </c>
      <c r="T5" s="1">
        <v>1.1124845488257107</v>
      </c>
      <c r="V5" s="1">
        <v>32971470.915153753</v>
      </c>
    </row>
    <row r="6" spans="1:22" x14ac:dyDescent="0.4">
      <c r="A6" s="1">
        <v>16.09</v>
      </c>
      <c r="B6" s="1">
        <v>45.124716553287982</v>
      </c>
      <c r="C6" s="1">
        <v>0.68027210884353739</v>
      </c>
      <c r="D6" s="1">
        <v>0.68027210884353739</v>
      </c>
      <c r="E6" s="1">
        <v>0</v>
      </c>
      <c r="F6" s="1">
        <v>2.2675736961451247</v>
      </c>
      <c r="G6" s="1">
        <v>24.263038548752835</v>
      </c>
      <c r="H6" s="1">
        <v>1.5873015873015872</v>
      </c>
      <c r="I6" s="1">
        <v>0.68027210884353739</v>
      </c>
      <c r="J6" s="1">
        <v>0.22675736961451248</v>
      </c>
      <c r="K6" s="1">
        <v>0</v>
      </c>
      <c r="L6" s="1">
        <v>1.3605442176870748</v>
      </c>
      <c r="M6" s="1">
        <v>0.45351473922902497</v>
      </c>
      <c r="N6" s="1">
        <v>0.45351473922902497</v>
      </c>
      <c r="O6" s="1">
        <v>0</v>
      </c>
      <c r="P6" s="1">
        <v>0</v>
      </c>
      <c r="Q6" s="1">
        <v>0</v>
      </c>
      <c r="R6" s="1">
        <v>0</v>
      </c>
      <c r="S6" s="1">
        <v>2.0408163265306123</v>
      </c>
      <c r="T6" s="1">
        <v>0</v>
      </c>
      <c r="V6" s="1">
        <v>19746573.124662708</v>
      </c>
    </row>
    <row r="7" spans="1:22" x14ac:dyDescent="0.4">
      <c r="A7" s="1">
        <v>16.11</v>
      </c>
      <c r="B7" s="1">
        <v>70.258620689655174</v>
      </c>
      <c r="C7" s="1">
        <v>0.57471264367816088</v>
      </c>
      <c r="D7" s="1">
        <v>0.57471264367816088</v>
      </c>
      <c r="E7" s="1">
        <v>0</v>
      </c>
      <c r="F7" s="1">
        <v>0.28735632183908044</v>
      </c>
      <c r="G7" s="1">
        <v>2.5862068965517242</v>
      </c>
      <c r="H7" s="1">
        <v>2.4425287356321839</v>
      </c>
      <c r="I7" s="1">
        <v>1.8678160919540232</v>
      </c>
      <c r="J7" s="1">
        <v>0.14367816091954022</v>
      </c>
      <c r="K7" s="1">
        <v>0</v>
      </c>
      <c r="L7" s="1">
        <v>1.4367816091954022</v>
      </c>
      <c r="M7" s="1">
        <v>0.14367816091954022</v>
      </c>
      <c r="N7" s="1">
        <v>0.28735632183908044</v>
      </c>
      <c r="O7" s="1">
        <v>0</v>
      </c>
      <c r="P7" s="1">
        <v>0</v>
      </c>
      <c r="Q7" s="1">
        <v>0</v>
      </c>
      <c r="R7" s="1">
        <v>0</v>
      </c>
      <c r="S7" s="1">
        <v>0.7183908045977011</v>
      </c>
      <c r="T7" s="1">
        <v>0.57471264367816088</v>
      </c>
      <c r="V7" s="1">
        <v>37329042.638777144</v>
      </c>
    </row>
    <row r="8" spans="1:22" x14ac:dyDescent="0.4">
      <c r="A8" s="1">
        <v>16.13</v>
      </c>
      <c r="B8" s="1">
        <v>72.495088408644406</v>
      </c>
      <c r="C8" s="1">
        <v>1.5717092337917484</v>
      </c>
      <c r="D8" s="1">
        <v>1.5717092337917484</v>
      </c>
      <c r="E8" s="1">
        <v>0</v>
      </c>
      <c r="F8" s="1">
        <v>1.9646365422396856</v>
      </c>
      <c r="G8" s="1">
        <v>1.1787819253438114</v>
      </c>
      <c r="H8" s="1">
        <v>2.5540275049115913</v>
      </c>
      <c r="I8" s="1">
        <v>1.9646365422396856</v>
      </c>
      <c r="J8" s="1">
        <v>0.19646365422396855</v>
      </c>
      <c r="K8" s="1">
        <v>0</v>
      </c>
      <c r="L8" s="1">
        <v>0.58939096267190572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0.58939096267190572</v>
      </c>
      <c r="T8" s="1">
        <v>0.98231827111984282</v>
      </c>
      <c r="V8" s="1">
        <v>13733249.392931018</v>
      </c>
    </row>
    <row r="9" spans="1:22" x14ac:dyDescent="0.4">
      <c r="A9" s="1">
        <v>16.149999999999999</v>
      </c>
      <c r="B9" s="1">
        <v>48</v>
      </c>
      <c r="C9" s="1">
        <v>0.47058823529411759</v>
      </c>
      <c r="D9" s="1">
        <v>0.47058823529411759</v>
      </c>
      <c r="E9" s="1">
        <v>0</v>
      </c>
      <c r="F9" s="1">
        <v>0.70588235294117652</v>
      </c>
      <c r="G9" s="1">
        <v>6.8235294117647065</v>
      </c>
      <c r="H9" s="1">
        <v>3.5294117647058822</v>
      </c>
      <c r="I9" s="1">
        <v>0.47058823529411759</v>
      </c>
      <c r="J9" s="1">
        <v>0</v>
      </c>
      <c r="K9" s="1">
        <v>0</v>
      </c>
      <c r="L9" s="1">
        <v>4.4705882352941178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0.70588235294117652</v>
      </c>
      <c r="T9" s="1">
        <v>1.1764705882352942</v>
      </c>
      <c r="V9" s="1">
        <v>6941495.4431124041</v>
      </c>
    </row>
    <row r="10" spans="1:22" x14ac:dyDescent="0.4">
      <c r="A10" s="1">
        <v>16.170000000000002</v>
      </c>
      <c r="B10" s="1">
        <v>73.051519154557468</v>
      </c>
      <c r="C10" s="1">
        <v>1.5852047556142668</v>
      </c>
      <c r="D10" s="1">
        <v>1.5852047556142668</v>
      </c>
      <c r="E10" s="1">
        <v>0</v>
      </c>
      <c r="F10" s="1">
        <v>1.0568031704095113</v>
      </c>
      <c r="G10" s="1">
        <v>1.4531043593130779</v>
      </c>
      <c r="H10" s="1">
        <v>1.4531043593130779</v>
      </c>
      <c r="I10" s="1">
        <v>1.0568031704095113</v>
      </c>
      <c r="J10" s="1">
        <v>0.13210039630118892</v>
      </c>
      <c r="K10" s="1">
        <v>0</v>
      </c>
      <c r="L10" s="1">
        <v>1.7173051519154559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1.0568031704095113</v>
      </c>
      <c r="T10" s="1">
        <v>0.39630118890356669</v>
      </c>
      <c r="V10" s="1">
        <v>23293502.230883636</v>
      </c>
    </row>
    <row r="11" spans="1:22" x14ac:dyDescent="0.4">
      <c r="A11" s="1">
        <v>16.190000000000001</v>
      </c>
      <c r="B11" s="1">
        <v>54.175152749490842</v>
      </c>
      <c r="C11" s="1">
        <v>0.40733197556008144</v>
      </c>
      <c r="D11" s="1">
        <v>0.40733197556008144</v>
      </c>
      <c r="E11" s="1">
        <v>0</v>
      </c>
      <c r="F11" s="1">
        <v>3.0549898167006111</v>
      </c>
      <c r="G11" s="1">
        <v>0.81466395112016288</v>
      </c>
      <c r="H11" s="1">
        <v>1.2219959266802443</v>
      </c>
      <c r="I11" s="1">
        <v>6.7209775967413439</v>
      </c>
      <c r="J11" s="1">
        <v>0.40733197556008144</v>
      </c>
      <c r="K11" s="1">
        <v>0</v>
      </c>
      <c r="L11" s="1">
        <v>1.6293279022403258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2.4439918533604885</v>
      </c>
      <c r="T11" s="1">
        <v>1.2219959266802443</v>
      </c>
      <c r="V11" s="1">
        <v>31834882.213097014</v>
      </c>
    </row>
    <row r="12" spans="1:22" x14ac:dyDescent="0.4">
      <c r="A12" s="1">
        <v>16.21</v>
      </c>
      <c r="B12" s="1">
        <v>41.715399610136451</v>
      </c>
      <c r="C12" s="1">
        <v>0.97465886939571145</v>
      </c>
      <c r="D12" s="1">
        <v>0.97465886939571145</v>
      </c>
      <c r="E12" s="1">
        <v>0</v>
      </c>
      <c r="F12" s="1">
        <v>0.97465886939571145</v>
      </c>
      <c r="G12" s="1">
        <v>0.97465886939571145</v>
      </c>
      <c r="H12" s="1">
        <v>1.9493177387914229</v>
      </c>
      <c r="I12" s="1">
        <v>3.1189083820662766</v>
      </c>
      <c r="J12" s="1">
        <v>0.58479532163742687</v>
      </c>
      <c r="K12" s="1">
        <v>0</v>
      </c>
      <c r="L12" s="1">
        <v>10.526315789473683</v>
      </c>
      <c r="M12" s="1">
        <v>0.38986354775828458</v>
      </c>
      <c r="N12" s="1">
        <v>0.38986354775828458</v>
      </c>
      <c r="O12" s="1">
        <v>0</v>
      </c>
      <c r="P12" s="1">
        <v>0</v>
      </c>
      <c r="Q12" s="1">
        <v>0</v>
      </c>
      <c r="R12" s="1">
        <v>0</v>
      </c>
      <c r="S12" s="1">
        <v>1.364522417153996</v>
      </c>
      <c r="T12" s="1">
        <v>1.1695906432748537</v>
      </c>
      <c r="V12" s="1">
        <v>11889219.359573562</v>
      </c>
    </row>
    <row r="13" spans="1:22" x14ac:dyDescent="0.4">
      <c r="A13" s="1">
        <v>16.23</v>
      </c>
      <c r="B13" s="1">
        <v>27.488151658767773</v>
      </c>
      <c r="C13" s="1">
        <v>31.516587677725116</v>
      </c>
      <c r="D13" s="1">
        <v>31.516587677725116</v>
      </c>
      <c r="E13" s="1">
        <v>0</v>
      </c>
      <c r="F13" s="1">
        <v>0.47393364928909953</v>
      </c>
      <c r="G13" s="1">
        <v>1.6587677725118484</v>
      </c>
      <c r="H13" s="1">
        <v>1.8957345971563981</v>
      </c>
      <c r="I13" s="1">
        <v>0.47393364928909953</v>
      </c>
      <c r="J13" s="1">
        <v>0.23696682464454977</v>
      </c>
      <c r="K13" s="1">
        <v>0</v>
      </c>
      <c r="L13" s="1">
        <v>2.3696682464454977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0.7109004739336493</v>
      </c>
      <c r="T13" s="1">
        <v>1.1848341232227488</v>
      </c>
      <c r="V13" s="1">
        <v>6892046.3824922424</v>
      </c>
    </row>
    <row r="14" spans="1:22" x14ac:dyDescent="0.4">
      <c r="A14" s="1">
        <v>16.260000000000002</v>
      </c>
      <c r="B14" s="1">
        <v>33.737864077669904</v>
      </c>
      <c r="C14" s="1">
        <v>0</v>
      </c>
      <c r="D14" s="1">
        <v>0</v>
      </c>
      <c r="E14" s="1">
        <v>0</v>
      </c>
      <c r="F14" s="1">
        <v>1.2135922330097086</v>
      </c>
      <c r="G14" s="1">
        <v>5.3398058252427179</v>
      </c>
      <c r="H14" s="1">
        <v>0.48543689320388345</v>
      </c>
      <c r="I14" s="1">
        <v>12.135922330097088</v>
      </c>
      <c r="J14" s="1">
        <v>1.9417475728155338</v>
      </c>
      <c r="K14" s="1">
        <v>0.24271844660194172</v>
      </c>
      <c r="L14" s="1">
        <v>1.4563106796116505</v>
      </c>
      <c r="M14" s="1">
        <v>0.24271844660194172</v>
      </c>
      <c r="N14" s="1">
        <v>0</v>
      </c>
      <c r="O14" s="1">
        <v>0.24271844660194172</v>
      </c>
      <c r="P14" s="1">
        <v>0</v>
      </c>
      <c r="Q14" s="1">
        <v>0</v>
      </c>
      <c r="R14" s="1">
        <v>0</v>
      </c>
      <c r="S14" s="1">
        <v>2.4271844660194173</v>
      </c>
      <c r="T14" s="1">
        <v>2.1844660194174756</v>
      </c>
      <c r="V14" s="1">
        <v>4412021.4018733958</v>
      </c>
    </row>
    <row r="15" spans="1:22" x14ac:dyDescent="0.4">
      <c r="A15" s="1">
        <v>16.28</v>
      </c>
      <c r="B15" s="1">
        <v>49.620253164556956</v>
      </c>
      <c r="C15" s="1">
        <v>0</v>
      </c>
      <c r="D15" s="1">
        <v>0</v>
      </c>
      <c r="E15" s="1">
        <v>0</v>
      </c>
      <c r="F15" s="1">
        <v>0.25316455696202533</v>
      </c>
      <c r="G15" s="1">
        <v>1.7721518987341773</v>
      </c>
      <c r="H15" s="1">
        <v>2.0253164556962027</v>
      </c>
      <c r="I15" s="1">
        <v>8.1012658227848107</v>
      </c>
      <c r="J15" s="1">
        <v>0</v>
      </c>
      <c r="K15" s="1">
        <v>0</v>
      </c>
      <c r="L15" s="1">
        <v>1.2658227848101267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2.278481012658228</v>
      </c>
      <c r="T15" s="1">
        <v>0</v>
      </c>
      <c r="V15" s="1">
        <v>6941482.6021180032</v>
      </c>
    </row>
    <row r="16" spans="1:22" x14ac:dyDescent="0.4">
      <c r="A16" s="1">
        <v>16.3</v>
      </c>
      <c r="B16" s="1">
        <v>29.303278688524593</v>
      </c>
      <c r="C16" s="1">
        <v>0</v>
      </c>
      <c r="D16" s="1">
        <v>0</v>
      </c>
      <c r="E16" s="1">
        <v>0</v>
      </c>
      <c r="F16" s="1">
        <v>0.20491803278688525</v>
      </c>
      <c r="G16" s="1">
        <v>11.475409836065573</v>
      </c>
      <c r="H16" s="1">
        <v>1.2295081967213115</v>
      </c>
      <c r="I16" s="1">
        <v>2.2540983606557377</v>
      </c>
      <c r="J16" s="1">
        <v>0</v>
      </c>
      <c r="K16" s="1">
        <v>0</v>
      </c>
      <c r="L16" s="1">
        <v>3.4836065573770489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1.0245901639344261</v>
      </c>
      <c r="T16" s="1">
        <v>1.639344262295082</v>
      </c>
      <c r="V16" s="1">
        <v>16578134.651019147</v>
      </c>
    </row>
    <row r="17" spans="1:22" x14ac:dyDescent="0.4">
      <c r="A17" s="1">
        <v>16.32</v>
      </c>
      <c r="B17" s="1">
        <v>32.835820895522389</v>
      </c>
      <c r="C17" s="1">
        <v>0</v>
      </c>
      <c r="D17" s="1">
        <v>0</v>
      </c>
      <c r="E17" s="1">
        <v>0</v>
      </c>
      <c r="F17" s="1">
        <v>2.2388059701492535</v>
      </c>
      <c r="G17" s="1">
        <v>6.7164179104477615</v>
      </c>
      <c r="H17" s="1">
        <v>1.4925373134328357</v>
      </c>
      <c r="I17" s="1">
        <v>15.17412935323383</v>
      </c>
      <c r="J17" s="1">
        <v>3.4825870646766171</v>
      </c>
      <c r="K17" s="1">
        <v>0</v>
      </c>
      <c r="L17" s="1">
        <v>0.99502487562189057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3.7313432835820892</v>
      </c>
      <c r="T17" s="1">
        <v>0</v>
      </c>
      <c r="V17" s="1">
        <v>11965070.514922922</v>
      </c>
    </row>
    <row r="18" spans="1:22" x14ac:dyDescent="0.4">
      <c r="A18" s="1">
        <v>16.34</v>
      </c>
      <c r="B18" s="1">
        <v>43.456790123456791</v>
      </c>
      <c r="C18" s="1">
        <v>0</v>
      </c>
      <c r="D18" s="1">
        <v>0</v>
      </c>
      <c r="E18" s="1">
        <v>0</v>
      </c>
      <c r="F18" s="1">
        <v>0.98765432098765427</v>
      </c>
      <c r="G18" s="1">
        <v>8.6419753086419746</v>
      </c>
      <c r="H18" s="1">
        <v>1.9753086419753085</v>
      </c>
      <c r="I18" s="1">
        <v>12.345679012345679</v>
      </c>
      <c r="J18" s="1">
        <v>2.4691358024691357</v>
      </c>
      <c r="K18" s="1">
        <v>0.49382716049382713</v>
      </c>
      <c r="L18" s="1">
        <v>0.98765432098765427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2.4691358024691357</v>
      </c>
      <c r="T18" s="1">
        <v>1.4814814814814816</v>
      </c>
      <c r="V18" s="1">
        <v>21838981.426875845</v>
      </c>
    </row>
    <row r="19" spans="1:22" x14ac:dyDescent="0.4">
      <c r="A19" s="1">
        <v>16.36</v>
      </c>
      <c r="B19" s="1">
        <v>44.95192307692308</v>
      </c>
      <c r="C19" s="1">
        <v>0</v>
      </c>
      <c r="D19" s="1">
        <v>0</v>
      </c>
      <c r="E19" s="1">
        <v>0</v>
      </c>
      <c r="F19" s="1">
        <v>0.96153846153846156</v>
      </c>
      <c r="G19" s="1">
        <v>22.596153846153847</v>
      </c>
      <c r="H19" s="1">
        <v>1.2019230769230771</v>
      </c>
      <c r="I19" s="1">
        <v>1.2019230769230771</v>
      </c>
      <c r="J19" s="1">
        <v>0</v>
      </c>
      <c r="K19" s="1">
        <v>0</v>
      </c>
      <c r="L19" s="1">
        <v>0.72115384615384615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0.72115384615384615</v>
      </c>
      <c r="T19" s="1">
        <v>1.6826923076923077</v>
      </c>
      <c r="V19" s="1">
        <v>20025992.626581445</v>
      </c>
    </row>
    <row r="20" spans="1:22" x14ac:dyDescent="0.4">
      <c r="A20" s="1">
        <v>16.38</v>
      </c>
      <c r="B20" s="1">
        <v>40.75949367088608</v>
      </c>
      <c r="C20" s="1">
        <v>0</v>
      </c>
      <c r="D20" s="1">
        <v>0</v>
      </c>
      <c r="E20" s="1">
        <v>0</v>
      </c>
      <c r="F20" s="1">
        <v>1.5189873417721518</v>
      </c>
      <c r="G20" s="1">
        <v>11.139240506329113</v>
      </c>
      <c r="H20" s="1">
        <v>0.25316455696202533</v>
      </c>
      <c r="I20" s="1">
        <v>2.7848101265822782</v>
      </c>
      <c r="J20" s="1">
        <v>0</v>
      </c>
      <c r="K20" s="1">
        <v>0.50632911392405067</v>
      </c>
      <c r="L20" s="1">
        <v>0.25316455696202533</v>
      </c>
      <c r="M20" s="1">
        <v>1.2658227848101267</v>
      </c>
      <c r="N20" s="1">
        <v>0</v>
      </c>
      <c r="O20" s="1">
        <v>1.2658227848101267</v>
      </c>
      <c r="P20" s="1">
        <v>0</v>
      </c>
      <c r="Q20" s="1">
        <v>0</v>
      </c>
      <c r="R20" s="1">
        <v>0</v>
      </c>
      <c r="S20" s="1">
        <v>3.2911392405063293</v>
      </c>
      <c r="T20" s="1">
        <v>0</v>
      </c>
      <c r="V20" s="1">
        <v>9724807.97599064</v>
      </c>
    </row>
    <row r="21" spans="1:22" x14ac:dyDescent="0.4">
      <c r="A21" s="1">
        <v>16.399999999999999</v>
      </c>
      <c r="B21" s="1">
        <v>47.963800904977376</v>
      </c>
      <c r="C21" s="1">
        <v>0</v>
      </c>
      <c r="D21" s="1">
        <v>0</v>
      </c>
      <c r="E21" s="1">
        <v>0</v>
      </c>
      <c r="F21" s="1">
        <v>0</v>
      </c>
      <c r="G21" s="1">
        <v>9.0497737556561084</v>
      </c>
      <c r="H21" s="1">
        <v>0.90497737556561098</v>
      </c>
      <c r="I21" s="1">
        <v>6.5610859728506794</v>
      </c>
      <c r="J21" s="1">
        <v>2.2624434389140271</v>
      </c>
      <c r="K21" s="1">
        <v>0</v>
      </c>
      <c r="L21" s="1">
        <v>1.1312217194570136</v>
      </c>
      <c r="M21" s="1">
        <v>1.3574660633484164</v>
      </c>
      <c r="N21" s="1">
        <v>1.1312217194570136</v>
      </c>
      <c r="O21" s="1">
        <v>0.22624434389140274</v>
      </c>
      <c r="P21" s="1">
        <v>0</v>
      </c>
      <c r="Q21" s="1">
        <v>0.67873303167420818</v>
      </c>
      <c r="R21" s="1">
        <v>0</v>
      </c>
      <c r="S21" s="1">
        <v>1.5837104072398189</v>
      </c>
      <c r="T21" s="1">
        <v>0.67873303167420818</v>
      </c>
      <c r="V21" s="1">
        <v>11793814.432989689</v>
      </c>
    </row>
    <row r="22" spans="1:22" x14ac:dyDescent="0.4">
      <c r="A22" s="1">
        <v>16.420000000000002</v>
      </c>
      <c r="B22" s="1">
        <v>61.306532663316581</v>
      </c>
      <c r="C22" s="1">
        <v>0</v>
      </c>
      <c r="D22" s="1">
        <v>0</v>
      </c>
      <c r="E22" s="1">
        <v>0</v>
      </c>
      <c r="F22" s="1">
        <v>1.0050251256281406</v>
      </c>
      <c r="G22" s="1">
        <v>4.0201005025125625</v>
      </c>
      <c r="H22" s="1">
        <v>0.75376884422110546</v>
      </c>
      <c r="I22" s="1">
        <v>6.78391959798995</v>
      </c>
      <c r="J22" s="1">
        <v>1.256281407035176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1.256281407035176</v>
      </c>
      <c r="S22" s="1">
        <v>3.2663316582914574</v>
      </c>
      <c r="T22" s="1">
        <v>0</v>
      </c>
      <c r="V22" s="1">
        <v>40858609.426038273</v>
      </c>
    </row>
    <row r="23" spans="1:22" x14ac:dyDescent="0.4">
      <c r="A23" s="1">
        <v>16.440000000000001</v>
      </c>
      <c r="B23" s="1">
        <v>38.059701492537314</v>
      </c>
      <c r="C23" s="1">
        <v>0</v>
      </c>
      <c r="D23" s="1">
        <v>0</v>
      </c>
      <c r="E23" s="1">
        <v>0</v>
      </c>
      <c r="F23" s="1">
        <v>0.99502487562189057</v>
      </c>
      <c r="G23" s="1">
        <v>14.427860696517413</v>
      </c>
      <c r="H23" s="1">
        <v>0.49751243781094528</v>
      </c>
      <c r="I23" s="1">
        <v>6.7164179104477615</v>
      </c>
      <c r="J23" s="1">
        <v>1.9900497512437811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1.2437810945273633</v>
      </c>
      <c r="R23" s="1">
        <v>0</v>
      </c>
      <c r="S23" s="1">
        <v>6.2189054726368163</v>
      </c>
      <c r="T23" s="1">
        <v>0.99502487562189057</v>
      </c>
      <c r="V23" s="1">
        <v>24524553.796511047</v>
      </c>
    </row>
    <row r="24" spans="1:22" x14ac:dyDescent="0.4">
      <c r="A24" s="1">
        <v>16.46</v>
      </c>
      <c r="B24" s="1">
        <v>64.878048780487802</v>
      </c>
      <c r="C24" s="1">
        <v>0</v>
      </c>
      <c r="D24" s="1">
        <v>0</v>
      </c>
      <c r="E24" s="1">
        <v>0</v>
      </c>
      <c r="F24" s="1">
        <v>0.73170731707317083</v>
      </c>
      <c r="G24" s="1">
        <v>2.9268292682926833</v>
      </c>
      <c r="H24" s="1">
        <v>1.7073170731707319</v>
      </c>
      <c r="I24" s="1">
        <v>1.9512195121951219</v>
      </c>
      <c r="J24" s="1">
        <v>0</v>
      </c>
      <c r="K24" s="1">
        <v>0</v>
      </c>
      <c r="L24" s="1">
        <v>1.7073170731707319</v>
      </c>
      <c r="M24" s="1">
        <v>0</v>
      </c>
      <c r="N24" s="1">
        <v>0</v>
      </c>
      <c r="O24" s="1">
        <v>0</v>
      </c>
      <c r="P24" s="1">
        <v>0</v>
      </c>
      <c r="Q24" s="1">
        <v>0.48780487804878048</v>
      </c>
      <c r="R24" s="1">
        <v>0</v>
      </c>
      <c r="S24" s="1">
        <v>0.97560975609756095</v>
      </c>
      <c r="T24" s="1">
        <v>1.4634146341463417</v>
      </c>
      <c r="V24" s="1">
        <v>647034.06851961638</v>
      </c>
    </row>
    <row r="25" spans="1:22" x14ac:dyDescent="0.4">
      <c r="A25" s="1">
        <v>16.48</v>
      </c>
      <c r="B25" s="1">
        <v>70.212765957446805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10.638297872340425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2.1276595744680851</v>
      </c>
      <c r="T25" s="1">
        <v>0</v>
      </c>
      <c r="V25" s="1">
        <v>51702.326604697213</v>
      </c>
    </row>
    <row r="26" spans="1:22" x14ac:dyDescent="0.4">
      <c r="A26" s="1">
        <v>16.5</v>
      </c>
      <c r="B26" s="1">
        <v>39.436619718309856</v>
      </c>
      <c r="C26" s="1">
        <v>0</v>
      </c>
      <c r="D26" s="1">
        <v>0</v>
      </c>
      <c r="E26" s="1">
        <v>0</v>
      </c>
      <c r="F26" s="1">
        <v>2.8169014084507045</v>
      </c>
      <c r="G26" s="1">
        <v>0</v>
      </c>
      <c r="H26" s="1">
        <v>0</v>
      </c>
      <c r="I26" s="1">
        <v>11.267605633802818</v>
      </c>
      <c r="J26" s="1">
        <v>0</v>
      </c>
      <c r="K26" s="1">
        <v>0</v>
      </c>
      <c r="L26" s="1">
        <v>2.8169014084507045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1.4084507042253522</v>
      </c>
      <c r="S26" s="1">
        <v>1.4084507042253522</v>
      </c>
      <c r="T26" s="1">
        <v>1.4084507042253522</v>
      </c>
      <c r="V26" s="1">
        <v>123438.90353800239</v>
      </c>
    </row>
    <row r="27" spans="1:22" x14ac:dyDescent="0.4">
      <c r="A27" s="1">
        <v>16.52</v>
      </c>
      <c r="B27" s="1">
        <v>67.857142857142861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3.5714285714285712</v>
      </c>
      <c r="I27" s="1">
        <v>3.5714285714285712</v>
      </c>
      <c r="J27" s="1">
        <v>3.5714285714285712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3.5714285714285712</v>
      </c>
      <c r="T27" s="1">
        <v>0</v>
      </c>
      <c r="V27" s="1">
        <v>85559.516644289091</v>
      </c>
    </row>
    <row r="28" spans="1:22" x14ac:dyDescent="0.4">
      <c r="A28" s="1">
        <v>16.54</v>
      </c>
      <c r="B28" s="1">
        <v>20.128479657387579</v>
      </c>
      <c r="C28" s="1">
        <v>0</v>
      </c>
      <c r="D28" s="1">
        <v>0</v>
      </c>
      <c r="E28" s="1">
        <v>0</v>
      </c>
      <c r="F28" s="1">
        <v>0.42826552462526768</v>
      </c>
      <c r="G28" s="1">
        <v>3.2119914346895073</v>
      </c>
      <c r="H28" s="1">
        <v>1.4989293361884368</v>
      </c>
      <c r="I28" s="1">
        <v>5.3533190578158463</v>
      </c>
      <c r="J28" s="1">
        <v>1.070663811563169</v>
      </c>
      <c r="K28" s="1">
        <v>0</v>
      </c>
      <c r="L28" s="1">
        <v>1.4989293361884368</v>
      </c>
      <c r="M28" s="1">
        <v>0</v>
      </c>
      <c r="N28" s="1">
        <v>0</v>
      </c>
      <c r="O28" s="1">
        <v>0</v>
      </c>
      <c r="P28" s="1">
        <v>0</v>
      </c>
      <c r="Q28" s="1">
        <v>0.42826552462526768</v>
      </c>
      <c r="R28" s="1">
        <v>0</v>
      </c>
      <c r="S28" s="1">
        <v>10.278372591006423</v>
      </c>
      <c r="T28" s="1">
        <v>1.070663811563169</v>
      </c>
      <c r="V28" s="1">
        <v>8623468.1886855792</v>
      </c>
    </row>
    <row r="29" spans="1:22" x14ac:dyDescent="0.4">
      <c r="A29" s="1">
        <v>16.559999999999999</v>
      </c>
      <c r="B29" s="1">
        <v>47.560975609756099</v>
      </c>
      <c r="C29" s="1">
        <v>0</v>
      </c>
      <c r="D29" s="1">
        <v>0</v>
      </c>
      <c r="E29" s="1">
        <v>0</v>
      </c>
      <c r="F29" s="1">
        <v>0.24390243902439024</v>
      </c>
      <c r="G29" s="1">
        <v>5.1219512195121952</v>
      </c>
      <c r="H29" s="1">
        <v>1.7073170731707319</v>
      </c>
      <c r="I29" s="1">
        <v>8.7804878048780477</v>
      </c>
      <c r="J29" s="1">
        <v>2.6829268292682928</v>
      </c>
      <c r="K29" s="1">
        <v>0</v>
      </c>
      <c r="L29" s="1">
        <v>2.4390243902439024</v>
      </c>
      <c r="M29" s="1">
        <v>0.24390243902439024</v>
      </c>
      <c r="N29" s="1">
        <v>0.24390243902439024</v>
      </c>
      <c r="O29" s="1">
        <v>0</v>
      </c>
      <c r="P29" s="1">
        <v>0</v>
      </c>
      <c r="Q29" s="1">
        <v>0</v>
      </c>
      <c r="R29" s="1">
        <v>0</v>
      </c>
      <c r="S29" s="1">
        <v>2.4390243902439024</v>
      </c>
      <c r="T29" s="1">
        <v>1.2195121951219512</v>
      </c>
      <c r="V29" s="1">
        <v>38783888.605104342</v>
      </c>
    </row>
    <row r="30" spans="1:22" x14ac:dyDescent="0.4">
      <c r="A30" s="1">
        <v>16.579999999999998</v>
      </c>
      <c r="B30" s="1">
        <v>61.224489795918366</v>
      </c>
      <c r="C30" s="1">
        <v>0</v>
      </c>
      <c r="D30" s="1">
        <v>0</v>
      </c>
      <c r="E30" s="1">
        <v>0</v>
      </c>
      <c r="F30" s="1">
        <v>0</v>
      </c>
      <c r="G30" s="1">
        <v>3.5714285714285712</v>
      </c>
      <c r="H30" s="1">
        <v>1.5306122448979591</v>
      </c>
      <c r="I30" s="1">
        <v>4.3367346938775508</v>
      </c>
      <c r="J30" s="1">
        <v>3.5714285714285712</v>
      </c>
      <c r="K30" s="1">
        <v>0</v>
      </c>
      <c r="L30" s="1">
        <v>1.2755102040816326</v>
      </c>
      <c r="M30" s="1">
        <v>0.25510204081632654</v>
      </c>
      <c r="N30" s="1">
        <v>0.25510204081632654</v>
      </c>
      <c r="O30" s="1">
        <v>0</v>
      </c>
      <c r="P30" s="1">
        <v>0</v>
      </c>
      <c r="Q30" s="1">
        <v>0</v>
      </c>
      <c r="R30" s="1">
        <v>0</v>
      </c>
      <c r="S30" s="1">
        <v>0.51020408163265307</v>
      </c>
      <c r="T30" s="1">
        <v>0.25510204081632654</v>
      </c>
      <c r="V30" s="1">
        <v>86373884.601949811</v>
      </c>
    </row>
    <row r="31" spans="1:22" x14ac:dyDescent="0.4">
      <c r="A31" s="1">
        <v>16.600000000000001</v>
      </c>
      <c r="B31" s="1">
        <v>48.877805486284288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0.99750623441396502</v>
      </c>
      <c r="I31" s="1">
        <v>10.972568578553615</v>
      </c>
      <c r="J31" s="1">
        <v>4.7381546134663344</v>
      </c>
      <c r="K31" s="1">
        <v>0</v>
      </c>
      <c r="L31" s="1">
        <v>1.4962593516209477</v>
      </c>
      <c r="M31" s="1">
        <v>0</v>
      </c>
      <c r="N31" s="1">
        <v>0</v>
      </c>
      <c r="O31" s="1">
        <v>0</v>
      </c>
      <c r="P31" s="1">
        <v>0</v>
      </c>
      <c r="Q31" s="1">
        <v>0.24937655860349126</v>
      </c>
      <c r="R31" s="1">
        <v>0</v>
      </c>
      <c r="S31" s="1">
        <v>1.7456359102244388</v>
      </c>
      <c r="T31" s="1">
        <v>0.24937655860349126</v>
      </c>
      <c r="V31" s="1">
        <v>24618419.612060372</v>
      </c>
    </row>
    <row r="32" spans="1:22" x14ac:dyDescent="0.4">
      <c r="A32" s="1">
        <v>16.62</v>
      </c>
      <c r="B32" s="1">
        <v>50.387596899224803</v>
      </c>
      <c r="C32" s="1">
        <v>2.0671834625323</v>
      </c>
      <c r="D32" s="1">
        <v>11.111111111111111</v>
      </c>
      <c r="E32" s="1">
        <v>0</v>
      </c>
      <c r="F32" s="1">
        <v>0</v>
      </c>
      <c r="G32" s="1">
        <v>3.1007751937984498</v>
      </c>
      <c r="H32" s="1">
        <v>0.2583979328165375</v>
      </c>
      <c r="I32" s="1">
        <v>2.5839793281653747</v>
      </c>
      <c r="J32" s="1">
        <v>2.3255813953488373</v>
      </c>
      <c r="K32" s="1">
        <v>0</v>
      </c>
      <c r="L32" s="1">
        <v>2.0671834625323</v>
      </c>
      <c r="M32" s="1">
        <v>1.8087855297157622</v>
      </c>
      <c r="N32" s="1">
        <v>0.2583979328165375</v>
      </c>
      <c r="O32" s="1">
        <v>1.5503875968992249</v>
      </c>
      <c r="P32" s="1">
        <v>0</v>
      </c>
      <c r="Q32" s="1">
        <v>1.8087855297157622</v>
      </c>
      <c r="R32" s="1">
        <v>0</v>
      </c>
      <c r="S32" s="1">
        <v>1.8087855297157622</v>
      </c>
      <c r="T32" s="1">
        <v>0.77519379844961245</v>
      </c>
      <c r="V32" s="1">
        <v>15366472.501161417</v>
      </c>
    </row>
    <row r="33" spans="1:22" x14ac:dyDescent="0.4">
      <c r="A33" s="1">
        <v>16.64</v>
      </c>
      <c r="B33" s="1">
        <v>43.94736842105263</v>
      </c>
      <c r="C33" s="1">
        <v>0</v>
      </c>
      <c r="D33" s="1">
        <v>0.52631578947368418</v>
      </c>
      <c r="E33" s="1">
        <v>0</v>
      </c>
      <c r="F33" s="1">
        <v>0</v>
      </c>
      <c r="G33" s="1">
        <v>9.4736842105263168</v>
      </c>
      <c r="H33" s="1">
        <v>1.3157894736842104</v>
      </c>
      <c r="I33" s="1">
        <v>2.3684210526315792</v>
      </c>
      <c r="J33" s="1">
        <v>1.5789473684210527</v>
      </c>
      <c r="K33" s="1">
        <v>0</v>
      </c>
      <c r="L33" s="1">
        <v>0.78947368421052633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2.6315789473684208</v>
      </c>
      <c r="T33" s="1">
        <v>1.8421052631578945</v>
      </c>
      <c r="V33" s="1">
        <v>47519007.603041217</v>
      </c>
    </row>
    <row r="34" spans="1:22" x14ac:dyDescent="0.4">
      <c r="A34" s="1">
        <v>16.66</v>
      </c>
      <c r="B34" s="1">
        <v>38.502673796791441</v>
      </c>
      <c r="C34" s="1">
        <v>0</v>
      </c>
      <c r="D34" s="1">
        <v>0</v>
      </c>
      <c r="E34" s="1">
        <v>0</v>
      </c>
      <c r="F34" s="1">
        <v>0</v>
      </c>
      <c r="G34" s="1">
        <v>25.401069518716579</v>
      </c>
      <c r="H34" s="1">
        <v>0.80213903743315518</v>
      </c>
      <c r="I34" s="1">
        <v>8.0213903743315509</v>
      </c>
      <c r="J34" s="1">
        <v>4.0106951871657754</v>
      </c>
      <c r="K34" s="1">
        <v>0</v>
      </c>
      <c r="L34" s="1">
        <v>2.4064171122994651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1.6042780748663104</v>
      </c>
      <c r="T34" s="1">
        <v>0</v>
      </c>
      <c r="V34" s="1">
        <v>29103548.454036087</v>
      </c>
    </row>
    <row r="35" spans="1:22" x14ac:dyDescent="0.4">
      <c r="A35" s="1">
        <v>16.68</v>
      </c>
      <c r="B35" s="1">
        <v>37.150127226463106</v>
      </c>
      <c r="C35" s="1">
        <v>0</v>
      </c>
      <c r="D35" s="1">
        <v>3.5623409669211195</v>
      </c>
      <c r="E35" s="1">
        <v>0</v>
      </c>
      <c r="F35" s="1">
        <v>0</v>
      </c>
      <c r="G35" s="1">
        <v>5.5979643765903306</v>
      </c>
      <c r="H35" s="1">
        <v>1.5267175572519083</v>
      </c>
      <c r="I35" s="1">
        <v>2.2900763358778624</v>
      </c>
      <c r="J35" s="1">
        <v>4.3256997455470731</v>
      </c>
      <c r="K35" s="1">
        <v>0</v>
      </c>
      <c r="L35" s="1">
        <v>2.2900763358778624</v>
      </c>
      <c r="M35" s="1">
        <v>0</v>
      </c>
      <c r="N35" s="1">
        <v>0</v>
      </c>
      <c r="O35" s="1">
        <v>0</v>
      </c>
      <c r="P35" s="1">
        <v>0</v>
      </c>
      <c r="Q35" s="1">
        <v>0.76335877862595414</v>
      </c>
      <c r="R35" s="1">
        <v>0</v>
      </c>
      <c r="S35" s="1">
        <v>7.1246819338422389</v>
      </c>
      <c r="T35" s="1">
        <v>1.7811704834605597</v>
      </c>
      <c r="V35" s="1">
        <v>8764886.9262679014</v>
      </c>
    </row>
    <row r="36" spans="1:22" x14ac:dyDescent="0.4">
      <c r="A36" s="1">
        <v>16.7</v>
      </c>
      <c r="B36" s="1">
        <v>10.972568578553615</v>
      </c>
      <c r="C36" s="1">
        <v>0</v>
      </c>
      <c r="D36" s="1">
        <v>0.24937655860349126</v>
      </c>
      <c r="E36" s="1">
        <v>0</v>
      </c>
      <c r="F36" s="1">
        <v>0</v>
      </c>
      <c r="G36" s="1">
        <v>6.2344139650872821</v>
      </c>
      <c r="H36" s="1">
        <v>1.4962593516209477</v>
      </c>
      <c r="I36" s="1">
        <v>40.897755610972567</v>
      </c>
      <c r="J36" s="1">
        <v>13.466334164588527</v>
      </c>
      <c r="K36" s="1">
        <v>0</v>
      </c>
      <c r="L36" s="1">
        <v>0.49875311720698251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3.2418952618453867</v>
      </c>
      <c r="T36" s="1">
        <v>0.99750623441396502</v>
      </c>
      <c r="V36" s="1">
        <v>45390231.478861332</v>
      </c>
    </row>
    <row r="37" spans="1:22" x14ac:dyDescent="0.4">
      <c r="A37" s="1">
        <v>16.72</v>
      </c>
      <c r="B37" s="1">
        <v>39.097744360902254</v>
      </c>
      <c r="C37" s="1">
        <v>2.0050125313283207</v>
      </c>
      <c r="D37" s="1">
        <v>7.7694235588972429</v>
      </c>
      <c r="E37" s="1">
        <v>0</v>
      </c>
      <c r="F37" s="1">
        <v>0</v>
      </c>
      <c r="G37" s="1">
        <v>19.548872180451127</v>
      </c>
      <c r="H37" s="1">
        <v>0.75187969924812026</v>
      </c>
      <c r="I37" s="1">
        <v>5.2631578947368416</v>
      </c>
      <c r="J37" s="1">
        <v>0.75187969924812026</v>
      </c>
      <c r="K37" s="1">
        <v>0</v>
      </c>
      <c r="L37" s="1">
        <v>1.0025062656641603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1.2531328320802004</v>
      </c>
      <c r="S37" s="1">
        <v>3.2581453634085209</v>
      </c>
      <c r="T37" s="1">
        <v>0.50125313283208017</v>
      </c>
      <c r="V37" s="1">
        <v>11849334.602393573</v>
      </c>
    </row>
    <row r="38" spans="1:22" x14ac:dyDescent="0.4">
      <c r="A38" s="1">
        <v>16.739999999999998</v>
      </c>
      <c r="B38" s="1">
        <v>66.075949367088612</v>
      </c>
      <c r="C38" s="1">
        <v>0</v>
      </c>
      <c r="D38" s="1">
        <v>0.75949367088607589</v>
      </c>
      <c r="E38" s="1">
        <v>0</v>
      </c>
      <c r="F38" s="1">
        <v>0.50632911392405067</v>
      </c>
      <c r="G38" s="1">
        <v>2.278481012658228</v>
      </c>
      <c r="H38" s="1">
        <v>0.50632911392405067</v>
      </c>
      <c r="I38" s="1">
        <v>4.556962025316456</v>
      </c>
      <c r="J38" s="1">
        <v>0.75949367088607589</v>
      </c>
      <c r="K38" s="1">
        <v>0.25316455696202533</v>
      </c>
      <c r="L38" s="1">
        <v>2.5316455696202533</v>
      </c>
      <c r="M38" s="1">
        <v>0.25316455696202533</v>
      </c>
      <c r="N38" s="1">
        <v>0.25316455696202533</v>
      </c>
      <c r="O38" s="1">
        <v>0</v>
      </c>
      <c r="P38" s="1">
        <v>0</v>
      </c>
      <c r="Q38" s="1">
        <v>1.5189873417721518</v>
      </c>
      <c r="R38" s="1">
        <v>0</v>
      </c>
      <c r="S38" s="1">
        <v>1.7721518987341773</v>
      </c>
      <c r="T38" s="1">
        <v>0.75949367088607589</v>
      </c>
      <c r="V38" s="1">
        <v>8904752.958857784</v>
      </c>
    </row>
    <row r="39" spans="1:22" x14ac:dyDescent="0.4">
      <c r="A39" s="1">
        <v>16.760000000000002</v>
      </c>
      <c r="B39" s="1">
        <v>62.359550561797747</v>
      </c>
      <c r="C39" s="1">
        <v>0</v>
      </c>
      <c r="D39" s="1">
        <v>0</v>
      </c>
      <c r="E39" s="1">
        <v>0</v>
      </c>
      <c r="F39" s="1">
        <v>0.2808988764044944</v>
      </c>
      <c r="G39" s="1">
        <v>16.011235955056179</v>
      </c>
      <c r="H39" s="1">
        <v>0</v>
      </c>
      <c r="I39" s="1">
        <v>3.3707865168539324</v>
      </c>
      <c r="J39" s="1">
        <v>0.84269662921348309</v>
      </c>
      <c r="K39" s="1">
        <v>0</v>
      </c>
      <c r="L39" s="1">
        <v>1.9662921348314606</v>
      </c>
      <c r="M39" s="1">
        <v>0</v>
      </c>
      <c r="N39" s="1">
        <v>0</v>
      </c>
      <c r="O39" s="1">
        <v>0</v>
      </c>
      <c r="P39" s="1">
        <v>0</v>
      </c>
      <c r="Q39" s="1">
        <v>0.2808988764044944</v>
      </c>
      <c r="R39" s="1">
        <v>0</v>
      </c>
      <c r="S39" s="1">
        <v>2.5280898876404492</v>
      </c>
      <c r="T39" s="1">
        <v>0.2808988764044944</v>
      </c>
      <c r="V39" s="1">
        <v>50528706.266411185</v>
      </c>
    </row>
    <row r="40" spans="1:22" x14ac:dyDescent="0.4">
      <c r="A40" s="1">
        <v>16.78</v>
      </c>
      <c r="B40" s="1">
        <v>65.989847715736033</v>
      </c>
      <c r="C40" s="1">
        <v>0</v>
      </c>
      <c r="D40" s="1">
        <v>0.25380710659898476</v>
      </c>
      <c r="E40" s="1">
        <v>0</v>
      </c>
      <c r="F40" s="1">
        <v>1.015228426395939</v>
      </c>
      <c r="G40" s="1">
        <v>0.50761421319796951</v>
      </c>
      <c r="H40" s="1">
        <v>0.76142131979695438</v>
      </c>
      <c r="I40" s="1">
        <v>9.1370558375634516</v>
      </c>
      <c r="J40" s="1">
        <v>1.2690355329949239</v>
      </c>
      <c r="K40" s="1">
        <v>0.25380710659898476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0.25380710659898476</v>
      </c>
      <c r="R40" s="1">
        <v>0</v>
      </c>
      <c r="S40" s="1">
        <v>3.0456852791878175</v>
      </c>
      <c r="T40" s="1">
        <v>0</v>
      </c>
      <c r="V40" s="1">
        <v>19189302.871311232</v>
      </c>
    </row>
    <row r="41" spans="1:22" x14ac:dyDescent="0.4">
      <c r="A41" s="1">
        <v>16.8</v>
      </c>
      <c r="B41" s="1">
        <v>66.417910447761201</v>
      </c>
      <c r="C41" s="1">
        <v>0</v>
      </c>
      <c r="D41" s="1">
        <v>0.24875621890547264</v>
      </c>
      <c r="E41" s="1">
        <v>0</v>
      </c>
      <c r="F41" s="1">
        <v>0.24875621890547264</v>
      </c>
      <c r="G41" s="1">
        <v>3.7313432835820892</v>
      </c>
      <c r="H41" s="1">
        <v>0</v>
      </c>
      <c r="I41" s="1">
        <v>1.4925373134328357</v>
      </c>
      <c r="J41" s="1">
        <v>0</v>
      </c>
      <c r="K41" s="1">
        <v>0.24875621890547264</v>
      </c>
      <c r="L41" s="1">
        <v>0.74626865671641784</v>
      </c>
      <c r="M41" s="1">
        <v>0.24875621890547264</v>
      </c>
      <c r="N41" s="1">
        <v>0.24875621890547264</v>
      </c>
      <c r="O41" s="1">
        <v>0</v>
      </c>
      <c r="P41" s="1">
        <v>0</v>
      </c>
      <c r="Q41" s="1">
        <v>0</v>
      </c>
      <c r="R41" s="1">
        <v>0</v>
      </c>
      <c r="S41" s="1">
        <v>4.9751243781094532</v>
      </c>
      <c r="T41" s="1">
        <v>1.4925373134328357</v>
      </c>
      <c r="V41" s="1">
        <v>29859089.79764301</v>
      </c>
    </row>
    <row r="42" spans="1:22" x14ac:dyDescent="0.4">
      <c r="A42" s="1">
        <v>16.82</v>
      </c>
      <c r="B42" s="1">
        <v>68.329177057356603</v>
      </c>
      <c r="C42" s="1">
        <v>0</v>
      </c>
      <c r="D42" s="1">
        <v>0.49875311720698251</v>
      </c>
      <c r="E42" s="1">
        <v>0.49875311720698251</v>
      </c>
      <c r="F42" s="1">
        <v>0.99750623441396502</v>
      </c>
      <c r="G42" s="1">
        <v>2.2443890274314215</v>
      </c>
      <c r="H42" s="1">
        <v>0.24937655860349126</v>
      </c>
      <c r="I42" s="1">
        <v>11.471321695760599</v>
      </c>
      <c r="J42" s="1">
        <v>1.7456359102244388</v>
      </c>
      <c r="K42" s="1">
        <v>0</v>
      </c>
      <c r="L42" s="1">
        <v>0.24937655860349126</v>
      </c>
      <c r="M42" s="1">
        <v>0.24937655860349126</v>
      </c>
      <c r="N42" s="1">
        <v>0.24937655860349126</v>
      </c>
      <c r="O42" s="1">
        <v>0</v>
      </c>
      <c r="P42" s="1">
        <v>0</v>
      </c>
      <c r="Q42" s="1">
        <v>0</v>
      </c>
      <c r="R42" s="1">
        <v>0</v>
      </c>
      <c r="S42" s="1">
        <v>2.2443890274314215</v>
      </c>
      <c r="T42" s="1">
        <v>0.99750623441396502</v>
      </c>
      <c r="V42" s="1">
        <v>17047612.522639792</v>
      </c>
    </row>
    <row r="43" spans="1:22" x14ac:dyDescent="0.4">
      <c r="A43" s="1">
        <v>16.84</v>
      </c>
      <c r="B43" s="1">
        <v>22.709923664122137</v>
      </c>
      <c r="C43" s="1">
        <v>0</v>
      </c>
      <c r="D43" s="1">
        <v>0</v>
      </c>
      <c r="E43" s="1">
        <v>3.8167938931297711</v>
      </c>
      <c r="F43" s="1">
        <v>0</v>
      </c>
      <c r="G43" s="1">
        <v>22.328244274809162</v>
      </c>
      <c r="H43" s="1">
        <v>0</v>
      </c>
      <c r="I43" s="1">
        <v>1.9083969465648856</v>
      </c>
      <c r="J43" s="1">
        <v>0.95419847328244278</v>
      </c>
      <c r="K43" s="1">
        <v>1.1450381679389312</v>
      </c>
      <c r="L43" s="1">
        <v>0.38167938931297707</v>
      </c>
      <c r="M43" s="1">
        <v>25</v>
      </c>
      <c r="N43" s="1">
        <v>15.839694656488549</v>
      </c>
      <c r="O43" s="1">
        <v>3.8167938931297711</v>
      </c>
      <c r="P43" s="1">
        <v>5.343511450381679</v>
      </c>
      <c r="Q43" s="1">
        <v>0.95419847328244278</v>
      </c>
      <c r="R43" s="1">
        <v>0</v>
      </c>
      <c r="S43" s="1">
        <v>0.5725190839694656</v>
      </c>
      <c r="T43" s="1">
        <v>0.5725190839694656</v>
      </c>
      <c r="V43" s="1">
        <v>28838220.512050811</v>
      </c>
    </row>
    <row r="44" spans="1:22" x14ac:dyDescent="0.4">
      <c r="A44" s="1">
        <v>16.86</v>
      </c>
      <c r="B44" s="1">
        <v>1.4705882352941175</v>
      </c>
      <c r="C44" s="1">
        <v>0</v>
      </c>
      <c r="D44" s="1">
        <v>0</v>
      </c>
      <c r="E44" s="1">
        <v>63.235294117647058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18.627450980392158</v>
      </c>
      <c r="N44" s="1">
        <v>12.254901960784313</v>
      </c>
      <c r="O44" s="1">
        <v>0.24509803921568626</v>
      </c>
      <c r="P44" s="1">
        <v>6.1274509803921564</v>
      </c>
      <c r="Q44" s="1">
        <v>0</v>
      </c>
      <c r="R44" s="1">
        <v>8.0882352941176467</v>
      </c>
      <c r="S44" s="1">
        <v>0</v>
      </c>
      <c r="T44" s="1">
        <v>0.24509803921568626</v>
      </c>
      <c r="V44" s="1">
        <v>70448556.343052849</v>
      </c>
    </row>
    <row r="45" spans="1:22" x14ac:dyDescent="0.4">
      <c r="A45" s="1">
        <v>16.88</v>
      </c>
      <c r="B45" s="1">
        <v>11.195928753180661</v>
      </c>
      <c r="C45" s="1">
        <v>0</v>
      </c>
      <c r="D45" s="1">
        <v>0</v>
      </c>
      <c r="E45" s="1">
        <v>0</v>
      </c>
      <c r="F45" s="1">
        <v>0</v>
      </c>
      <c r="G45" s="1">
        <v>24.173027989821882</v>
      </c>
      <c r="H45" s="1">
        <v>0</v>
      </c>
      <c r="I45" s="1">
        <v>0</v>
      </c>
      <c r="J45" s="1">
        <v>0</v>
      </c>
      <c r="K45" s="1">
        <v>4.8346055979643765</v>
      </c>
      <c r="L45" s="1">
        <v>3.0534351145038165</v>
      </c>
      <c r="M45" s="1">
        <v>0</v>
      </c>
      <c r="N45" s="1">
        <v>0</v>
      </c>
      <c r="O45" s="1">
        <v>0</v>
      </c>
      <c r="P45" s="1">
        <v>0</v>
      </c>
      <c r="Q45" s="1">
        <v>3.8167938931297711</v>
      </c>
      <c r="R45" s="1">
        <v>8.3969465648854964</v>
      </c>
      <c r="S45" s="1">
        <v>0.2544529262086514</v>
      </c>
      <c r="T45" s="1">
        <v>0.5089058524173028</v>
      </c>
      <c r="V45" s="1">
        <v>27818532.81853278</v>
      </c>
    </row>
    <row r="46" spans="1:22" x14ac:dyDescent="0.4">
      <c r="A46" s="1">
        <v>16.899999999999999</v>
      </c>
      <c r="B46" s="1">
        <v>20.512820512820511</v>
      </c>
      <c r="C46" s="1">
        <v>0</v>
      </c>
      <c r="D46" s="1">
        <v>1.2820512820512819</v>
      </c>
      <c r="E46" s="1">
        <v>0</v>
      </c>
      <c r="F46" s="1">
        <v>1.2820512820512819</v>
      </c>
      <c r="G46" s="1">
        <v>9.2948717948717956</v>
      </c>
      <c r="H46" s="1">
        <v>0.32051282051282048</v>
      </c>
      <c r="I46" s="1">
        <v>5.1282051282051277</v>
      </c>
      <c r="J46" s="1">
        <v>3.2051282051282048</v>
      </c>
      <c r="K46" s="1">
        <v>1.9230769230769231</v>
      </c>
      <c r="L46" s="1">
        <v>2.8846153846153846</v>
      </c>
      <c r="M46" s="1">
        <v>0.64102564102564097</v>
      </c>
      <c r="N46" s="1">
        <v>0.64102564102564097</v>
      </c>
      <c r="O46" s="1">
        <v>0</v>
      </c>
      <c r="P46" s="1">
        <v>0</v>
      </c>
      <c r="Q46" s="1">
        <v>6.4102564102564097</v>
      </c>
      <c r="R46" s="1">
        <v>0.64102564102564097</v>
      </c>
      <c r="S46" s="1">
        <v>10.576923076923077</v>
      </c>
      <c r="T46" s="1">
        <v>0.96153846153846156</v>
      </c>
      <c r="V46" s="1">
        <v>1985421.7285664708</v>
      </c>
    </row>
    <row r="47" spans="1:22" x14ac:dyDescent="0.4">
      <c r="A47" s="1">
        <v>16.920000000000002</v>
      </c>
      <c r="B47" s="1">
        <v>11.904761904761903</v>
      </c>
      <c r="C47" s="1">
        <v>0</v>
      </c>
      <c r="D47" s="1">
        <v>0</v>
      </c>
      <c r="E47" s="1">
        <v>0</v>
      </c>
      <c r="F47" s="1">
        <v>0</v>
      </c>
      <c r="G47" s="1">
        <v>2.3809523809523809</v>
      </c>
      <c r="H47" s="1">
        <v>0</v>
      </c>
      <c r="I47" s="1">
        <v>0</v>
      </c>
      <c r="J47" s="1">
        <v>0</v>
      </c>
      <c r="K47" s="1">
        <v>4.7619047619047619</v>
      </c>
      <c r="L47" s="1">
        <v>2.3809523809523809</v>
      </c>
      <c r="M47" s="1">
        <v>4.7619047619047619</v>
      </c>
      <c r="N47" s="1">
        <v>2.3809523809523809</v>
      </c>
      <c r="O47" s="1">
        <v>2.3809523809523809</v>
      </c>
      <c r="P47" s="1">
        <v>0</v>
      </c>
      <c r="Q47" s="1">
        <v>7.1428571428571423</v>
      </c>
      <c r="R47" s="1">
        <v>0</v>
      </c>
      <c r="S47" s="1">
        <v>0</v>
      </c>
      <c r="T47" s="1">
        <v>26.190476190476193</v>
      </c>
      <c r="V47" s="1">
        <v>117209.3023255814</v>
      </c>
    </row>
    <row r="48" spans="1:22" x14ac:dyDescent="0.4">
      <c r="A48" s="1">
        <v>16.940000000000001</v>
      </c>
      <c r="B48" s="1">
        <v>44.444444444444443</v>
      </c>
      <c r="C48" s="1">
        <v>0</v>
      </c>
      <c r="D48" s="1">
        <v>0</v>
      </c>
      <c r="E48" s="1">
        <v>0</v>
      </c>
      <c r="F48" s="1">
        <v>11.111111111111111</v>
      </c>
      <c r="G48" s="1">
        <v>0</v>
      </c>
      <c r="H48" s="1">
        <v>0</v>
      </c>
      <c r="I48" s="1">
        <v>44.444444444444443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V48" s="1">
        <v>12893.982808022922</v>
      </c>
    </row>
    <row r="49" spans="1:22" x14ac:dyDescent="0.4">
      <c r="A49" s="1">
        <v>15.96</v>
      </c>
      <c r="B49" s="1">
        <v>68.253968253968253</v>
      </c>
      <c r="C49" s="1">
        <v>0</v>
      </c>
      <c r="D49" s="1">
        <v>0</v>
      </c>
      <c r="E49" s="1">
        <v>0</v>
      </c>
      <c r="F49" s="1">
        <v>1.5873015873015872</v>
      </c>
      <c r="G49" s="1">
        <v>14.285714285714285</v>
      </c>
      <c r="H49" s="1">
        <v>1.5873015873015872</v>
      </c>
      <c r="I49" s="1">
        <v>1.5873015873015872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V49" s="1">
        <v>3876548.4835540396</v>
      </c>
    </row>
    <row r="50" spans="1:22" x14ac:dyDescent="0.4">
      <c r="A50" s="1">
        <v>16.98</v>
      </c>
      <c r="B50" s="1">
        <v>14.143920595533499</v>
      </c>
      <c r="C50" s="1">
        <v>0</v>
      </c>
      <c r="D50" s="1">
        <v>0</v>
      </c>
      <c r="E50" s="1">
        <v>0.24813895781637718</v>
      </c>
      <c r="F50" s="1">
        <v>0</v>
      </c>
      <c r="G50" s="1">
        <v>9.4292803970223318</v>
      </c>
      <c r="H50" s="1">
        <v>1.240694789081886</v>
      </c>
      <c r="I50" s="1">
        <v>1.4888337468982631</v>
      </c>
      <c r="J50" s="1">
        <v>1.7369727047146404</v>
      </c>
      <c r="K50" s="1">
        <v>7.6923076923076925</v>
      </c>
      <c r="L50" s="1">
        <v>0.74441687344913154</v>
      </c>
      <c r="M50" s="1">
        <v>0</v>
      </c>
      <c r="N50" s="1">
        <v>0</v>
      </c>
      <c r="O50" s="1">
        <v>0</v>
      </c>
      <c r="P50" s="1">
        <v>0</v>
      </c>
      <c r="Q50" s="1">
        <v>7.9404466501240698</v>
      </c>
      <c r="R50" s="1">
        <v>3.9702233250620349</v>
      </c>
      <c r="S50" s="1">
        <v>1.240694789081886</v>
      </c>
      <c r="T50" s="1">
        <v>3.225806451612903</v>
      </c>
      <c r="V50" s="1">
        <v>28528219.319132525</v>
      </c>
    </row>
    <row r="51" spans="1:22" x14ac:dyDescent="0.4">
      <c r="A51" s="1">
        <v>17</v>
      </c>
      <c r="B51" s="1">
        <v>2.9776674937965262</v>
      </c>
      <c r="C51" s="1">
        <v>0</v>
      </c>
      <c r="D51" s="1">
        <v>0</v>
      </c>
      <c r="E51" s="1">
        <v>0.49627791563275436</v>
      </c>
      <c r="F51" s="1">
        <v>0</v>
      </c>
      <c r="G51" s="1">
        <v>1.4888337468982631</v>
      </c>
      <c r="H51" s="1">
        <v>1.7369727047146404</v>
      </c>
      <c r="I51" s="1">
        <v>5.2109181141439205</v>
      </c>
      <c r="J51" s="1">
        <v>0</v>
      </c>
      <c r="K51" s="1">
        <v>5.2109181141439205</v>
      </c>
      <c r="L51" s="1">
        <v>0.49627791563275436</v>
      </c>
      <c r="M51" s="1">
        <v>0</v>
      </c>
      <c r="N51" s="1">
        <v>0</v>
      </c>
      <c r="O51" s="1">
        <v>0</v>
      </c>
      <c r="P51" s="1">
        <v>0</v>
      </c>
      <c r="Q51" s="1">
        <v>7.9404466501240698</v>
      </c>
      <c r="R51" s="1">
        <v>20.099255583126553</v>
      </c>
      <c r="S51" s="1">
        <v>0.49627791563275436</v>
      </c>
      <c r="T51" s="1">
        <v>7.9404466501240698</v>
      </c>
      <c r="V51" s="1">
        <v>9085844.8036165722</v>
      </c>
    </row>
    <row r="53" spans="1:22" s="1" customFormat="1" x14ac:dyDescent="0.4">
      <c r="A53" s="1" t="s">
        <v>42</v>
      </c>
      <c r="B53" s="2">
        <v>45.238829889739335</v>
      </c>
      <c r="C53" s="1">
        <v>0.90260886607901158</v>
      </c>
      <c r="D53" s="1">
        <v>1.3463935338149082</v>
      </c>
      <c r="E53" s="1">
        <v>1.3659051600286591</v>
      </c>
      <c r="F53" s="1">
        <v>1.0393205218455999</v>
      </c>
      <c r="G53" s="2">
        <v>6.6441018856985963</v>
      </c>
      <c r="H53" s="1">
        <v>1.2847890934272999</v>
      </c>
      <c r="I53" s="2">
        <v>6.0445955260305775</v>
      </c>
      <c r="J53" s="1">
        <v>1.3939420379169762</v>
      </c>
      <c r="K53" s="1">
        <v>0.55132907721645819</v>
      </c>
      <c r="L53" s="1">
        <v>1.5731448787133615</v>
      </c>
      <c r="M53" s="1">
        <v>1.1213228372866266</v>
      </c>
      <c r="N53" s="1">
        <v>0.70021680217952986</v>
      </c>
      <c r="O53" s="1">
        <v>0.19456034971001068</v>
      </c>
      <c r="P53" s="1">
        <v>0.22941924861547669</v>
      </c>
      <c r="Q53" s="1">
        <v>0.83837595880740734</v>
      </c>
      <c r="R53" s="1">
        <v>0.90227102703116202</v>
      </c>
      <c r="S53" s="2">
        <v>2.2305975265157811</v>
      </c>
      <c r="T53" s="1">
        <v>1.4781935832291102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R1H1 between 9.9-23.3 m</vt:lpstr>
      <vt:lpstr>R1H1 Core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興太 香月</dc:creator>
  <cp:lastModifiedBy>Katsuki</cp:lastModifiedBy>
  <dcterms:created xsi:type="dcterms:W3CDTF">2023-11-29T07:47:48Z</dcterms:created>
  <dcterms:modified xsi:type="dcterms:W3CDTF">2026-06-23T01:49:26Z</dcterms:modified>
</cp:coreProperties>
</file>